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5464C192-31DE-4AD8-A499-DB83D4E4C33D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BVYHCT QN" sheetId="2" r:id="rId1"/>
  </sheets>
  <definedNames>
    <definedName name="_xlnm._FilterDatabase" localSheetId="0" hidden="1">'BVYHCT QN'!$A$5:$J$164</definedName>
    <definedName name="_xlnm.Print_Titles" localSheetId="0">'BVYHCT QN'!$5:$5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6" i="2" l="1"/>
  <c r="H8" i="2" l="1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3" i="2"/>
  <c r="H24" i="2"/>
  <c r="H25" i="2"/>
  <c r="H26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7" i="2"/>
  <c r="H158" i="2"/>
  <c r="H159" i="2"/>
  <c r="H160" i="2"/>
  <c r="H161" i="2"/>
  <c r="H162" i="2"/>
  <c r="H163" i="2"/>
  <c r="H164" i="2"/>
  <c r="H165" i="2"/>
  <c r="H7" i="2"/>
</calcChain>
</file>

<file path=xl/sharedStrings.xml><?xml version="1.0" encoding="utf-8"?>
<sst xmlns="http://schemas.openxmlformats.org/spreadsheetml/2006/main" count="648" uniqueCount="332">
  <si>
    <t>STT</t>
  </si>
  <si>
    <t>Mã TB</t>
  </si>
  <si>
    <t>Chủng loại máy móc, thiết bị</t>
  </si>
  <si>
    <t>Đơn vị tính</t>
  </si>
  <si>
    <t>A</t>
  </si>
  <si>
    <t>Thiết bị y tế chuyên dùng đặc thù</t>
  </si>
  <si>
    <t>a)</t>
  </si>
  <si>
    <t>A1.a)</t>
  </si>
  <si>
    <t>Máy X quang kỹ thuật số chụp tổng quát</t>
  </si>
  <si>
    <t>Máy</t>
  </si>
  <si>
    <t>b)</t>
  </si>
  <si>
    <t>Hệ thống</t>
  </si>
  <si>
    <t>A5.b)</t>
  </si>
  <si>
    <t>Máy siêu âm tổng quát</t>
  </si>
  <si>
    <t>A.6</t>
  </si>
  <si>
    <t>Máy xét nghiệm sinh hóa các loại</t>
  </si>
  <si>
    <t>A.9</t>
  </si>
  <si>
    <t>Máy thở</t>
  </si>
  <si>
    <t>A.11</t>
  </si>
  <si>
    <t>Máy theo dõi bệnh nhân</t>
  </si>
  <si>
    <t>A.12</t>
  </si>
  <si>
    <t>Bơm tiêm điện</t>
  </si>
  <si>
    <t>Cái</t>
  </si>
  <si>
    <t>A.13</t>
  </si>
  <si>
    <t>Máy truyền dịch</t>
  </si>
  <si>
    <t>A.21</t>
  </si>
  <si>
    <t>Máy điện tim</t>
  </si>
  <si>
    <t>B</t>
  </si>
  <si>
    <t>Thiết bị y tế chuyên dùng khác</t>
  </si>
  <si>
    <t>B.195</t>
  </si>
  <si>
    <t>Giường bệnh nhân các loại</t>
  </si>
  <si>
    <t>B.196</t>
  </si>
  <si>
    <t>Giường cấp cứu các loại</t>
  </si>
  <si>
    <t>B.267</t>
  </si>
  <si>
    <t>Kính hiển vi các loại</t>
  </si>
  <si>
    <t>B.435</t>
  </si>
  <si>
    <t>Máy ly tâm chuyên dùng trong chẩn đoán, xét nghiệm, sàng lọc y tế</t>
  </si>
  <si>
    <t>B.448</t>
  </si>
  <si>
    <t>Máy phân tích huyết học</t>
  </si>
  <si>
    <t>B.493</t>
  </si>
  <si>
    <t>Máy tập vật lý trị liệu đa chức năng</t>
  </si>
  <si>
    <t>B.516</t>
  </si>
  <si>
    <t>Máy xét nghiệm nước tiểu</t>
  </si>
  <si>
    <t>B.522</t>
  </si>
  <si>
    <t>Nồi hấp tiệt trùng các loại</t>
  </si>
  <si>
    <t>B.542</t>
  </si>
  <si>
    <t>Tủ an toàn sinh học các loại</t>
  </si>
  <si>
    <t>B.557</t>
  </si>
  <si>
    <t>Tủ sấy các loại</t>
  </si>
  <si>
    <t>C</t>
  </si>
  <si>
    <t>Máy móc, thiết bị chuyên dùng không phải là thiết bị y tế</t>
  </si>
  <si>
    <t>C.62</t>
  </si>
  <si>
    <t>Máy giặt công nghiệp các loại</t>
  </si>
  <si>
    <t>C.85</t>
  </si>
  <si>
    <t>Máy sấy đồ vải</t>
  </si>
  <si>
    <t>C.96</t>
  </si>
  <si>
    <t>Tủ lạnh các loại</t>
  </si>
  <si>
    <t>Cái</t>
  </si>
  <si>
    <t>C.100</t>
  </si>
  <si>
    <t>Xe tiêm thuốc</t>
  </si>
  <si>
    <t>Giải trình</t>
  </si>
  <si>
    <t>Điều chỉnh (tăng/giảm)</t>
  </si>
  <si>
    <t>Định mức đề xuất</t>
  </si>
  <si>
    <t>Định mức theo QĐ số 63/2023/QĐ-UBND</t>
  </si>
  <si>
    <t>Ghi chú</t>
  </si>
  <si>
    <t>Số lượng hiện có</t>
  </si>
  <si>
    <t>B.555</t>
  </si>
  <si>
    <t>Tủ nuôi cấy vi sinh các loại</t>
  </si>
  <si>
    <t>B.460</t>
  </si>
  <si>
    <t>Máy rửa phim X quang</t>
  </si>
  <si>
    <t>C.81</t>
  </si>
  <si>
    <t>Máy phun khử khuẩn buồng bệnh</t>
  </si>
  <si>
    <t>C.88</t>
  </si>
  <si>
    <t>Micropipet các loại</t>
  </si>
  <si>
    <t>A.22</t>
  </si>
  <si>
    <t>Máy điện não</t>
  </si>
  <si>
    <t>B.402</t>
  </si>
  <si>
    <t>Máy in phim khô laser</t>
  </si>
  <si>
    <t>B.403</t>
  </si>
  <si>
    <t>Máy kéo cột sống</t>
  </si>
  <si>
    <t>B.512</t>
  </si>
  <si>
    <t>Máy X quang các loại (không thuộc loại kỹ thuật số chụp tổng quát/di động/C Arm)</t>
  </si>
  <si>
    <t>B.543</t>
  </si>
  <si>
    <t>Tủ bảo quản hoá chất</t>
  </si>
  <si>
    <t>C.70</t>
  </si>
  <si>
    <t>Máy là đồ vải</t>
  </si>
  <si>
    <t>Giữ nguyên theo QĐ 63/2023/QĐ-UBND</t>
  </si>
  <si>
    <t>TIÊU CHUẨN, ĐỊNH MỨC SỬ DỤNG MÁY MÓC, THIẾT BỊ CHUYÊN DÙNG THUỘC LĨNH VỰC Y TẾ
TÊN ĐƠN VỊ: BỆNH VIỆN Y HỌC CỔ TRUYỀN VÀ PHỤC HỒI CHỨC NĂNG QUY NHƠN</t>
  </si>
  <si>
    <t>Phụ lục VI</t>
  </si>
  <si>
    <t>A.7</t>
  </si>
  <si>
    <t>Máy xét nghiệm miễn dịch các loại</t>
  </si>
  <si>
    <t>A14.a)</t>
  </si>
  <si>
    <t>Dao mổ điện cao tần</t>
  </si>
  <si>
    <t>A.15</t>
  </si>
  <si>
    <t>Máy phá rung tim</t>
  </si>
  <si>
    <t>A.18</t>
  </si>
  <si>
    <t>Đèn mổ treo trần</t>
  </si>
  <si>
    <t>Bộ</t>
  </si>
  <si>
    <t>A.19</t>
  </si>
  <si>
    <t>Đèn mổ di động</t>
  </si>
  <si>
    <t>A.20</t>
  </si>
  <si>
    <t>Bàn mổ</t>
  </si>
  <si>
    <t>A.23</t>
  </si>
  <si>
    <t>Hệ thống khám nội soi</t>
  </si>
  <si>
    <t>B.159</t>
  </si>
  <si>
    <t>Cân kỹ thuật các loại</t>
  </si>
  <si>
    <t>B.197</t>
  </si>
  <si>
    <t>Giường hồi sức các loại</t>
  </si>
  <si>
    <t>B.243</t>
  </si>
  <si>
    <t xml:space="preserve">Hệ thống rửa tay phẫu thuật/Bồn rửa tay phẫu thuật </t>
  </si>
  <si>
    <t>Hệ thống/cái</t>
  </si>
  <si>
    <t>B.319</t>
  </si>
  <si>
    <t>Máy điện di các loại</t>
  </si>
  <si>
    <t>B.349</t>
  </si>
  <si>
    <t>Máy đo độ bão hòa oxy trong máu các loại</t>
  </si>
  <si>
    <t>B.359</t>
  </si>
  <si>
    <t>Máy đo huyết áp tự động để bàn</t>
  </si>
  <si>
    <t>B.375</t>
  </si>
  <si>
    <t>Máy đo tốc độ máu lắng</t>
  </si>
  <si>
    <t>B.379</t>
  </si>
  <si>
    <t>Máy đo/xét nghiệm/phân tích điện giải</t>
  </si>
  <si>
    <t>B.399</t>
  </si>
  <si>
    <t>Máy hút dịch các loại</t>
  </si>
  <si>
    <t>B.425</t>
  </si>
  <si>
    <t>Máy laser điều trị các loại</t>
  </si>
  <si>
    <t>B.517</t>
  </si>
  <si>
    <t>Máy xét nghiệm/phân tích chức năng đông máu các loại</t>
  </si>
  <si>
    <t>C.13</t>
  </si>
  <si>
    <t>C.16</t>
  </si>
  <si>
    <t>Đèn cực tím các loại</t>
  </si>
  <si>
    <t>C.17</t>
  </si>
  <si>
    <t>Đèn khám các loại</t>
  </si>
  <si>
    <t>C.45</t>
  </si>
  <si>
    <t>Máy đo độ ẩm</t>
  </si>
  <si>
    <t>C.64</t>
  </si>
  <si>
    <t>Máy hút ẩm</t>
  </si>
  <si>
    <t>TB chưa có trong danh mục</t>
  </si>
  <si>
    <t>Triển khai kỹ thuật mới</t>
  </si>
  <si>
    <t>Nhu cầu sử dụng tăng</t>
  </si>
  <si>
    <t>chưa có trong danh mục, nhu cầu sử dụng tăng</t>
  </si>
  <si>
    <t>Bổ sung danh mục</t>
  </si>
  <si>
    <t>Nhu cầu sử dụng mới</t>
  </si>
  <si>
    <t>A23.a)</t>
  </si>
  <si>
    <t>Hệ thống nội soi tiêu hóa (dạ dày, đại tràng)</t>
  </si>
  <si>
    <t>A23.b)</t>
  </si>
  <si>
    <t>Hệ thống nội soi khí quản, phế quản</t>
  </si>
  <si>
    <t>c)</t>
  </si>
  <si>
    <t>A23.c)</t>
  </si>
  <si>
    <t>Hệ thống nội soi tai mũi họng</t>
  </si>
  <si>
    <t>A.24</t>
  </si>
  <si>
    <t>Máy soi cổ tử cung</t>
  </si>
  <si>
    <t>B.31</t>
  </si>
  <si>
    <t>Bàn kéo nắn chỉnh hình</t>
  </si>
  <si>
    <t>B.44</t>
  </si>
  <si>
    <t>Bộ dụng cụ đại phẫu</t>
  </si>
  <si>
    <t>B.68</t>
  </si>
  <si>
    <t>Bộ dụng cụ khám phụ sản khoa</t>
  </si>
  <si>
    <t>B.54</t>
  </si>
  <si>
    <t>Bộ dụng cụ phẫu thuật trĩ</t>
  </si>
  <si>
    <t>B.131</t>
  </si>
  <si>
    <t>Bộ dụng cụ trung phẫu</t>
  </si>
  <si>
    <t>B.153</t>
  </si>
  <si>
    <t>Bồn massage toàn thân</t>
  </si>
  <si>
    <t>B.157</t>
  </si>
  <si>
    <t>Buồng xông thuốc toàn thân</t>
  </si>
  <si>
    <t>B.162</t>
  </si>
  <si>
    <t>Cầu thang tập đi</t>
  </si>
  <si>
    <t>B.193</t>
  </si>
  <si>
    <t>Ghế tập cơ tứ đầu</t>
  </si>
  <si>
    <t>B.194</t>
  </si>
  <si>
    <t>Ghế tập mạnh tay chân</t>
  </si>
  <si>
    <t>B.198</t>
  </si>
  <si>
    <t>Giường mát xa các loại</t>
  </si>
  <si>
    <t>B.200</t>
  </si>
  <si>
    <t>Giường xông hơi cục bộ</t>
  </si>
  <si>
    <t>BS</t>
  </si>
  <si>
    <t>Hệ thống máy phục hồi chức năng công nghệ khí nén kết nối ECG, huyết áp, SpO2</t>
  </si>
  <si>
    <t>Hệ thống máy tập luyện cân bằng thần kinh, tiền đình, phản hồi sinh học (Thiết bị tập thăng bằng)</t>
  </si>
  <si>
    <t>Hệ thống phân tích dáng đi kèm cảm biến lực và điện cơ không dây</t>
  </si>
  <si>
    <t>Hệ thống robot tập phục hồi chức năng</t>
  </si>
  <si>
    <t>Hệ thống tập luyện phục hồi chức năng điều khiển kỹ thuật số</t>
  </si>
  <si>
    <t>Hệ thống tập luyện phục hồi chức năng thực tế ảo kết hợp cảm biến</t>
  </si>
  <si>
    <t>B.203</t>
  </si>
  <si>
    <t>Hệ thống/máy bóp nén/nén ép trị liệu</t>
  </si>
  <si>
    <t>Hệ thống/máy</t>
  </si>
  <si>
    <t>B.291</t>
  </si>
  <si>
    <t>Máy cắt trĩ</t>
  </si>
  <si>
    <t>B.311</t>
  </si>
  <si>
    <t>Máy cưa cắt bột</t>
  </si>
  <si>
    <t>B.320</t>
  </si>
  <si>
    <t>Máy điện phân thuốc</t>
  </si>
  <si>
    <t>B.323</t>
  </si>
  <si>
    <t>Máy điều trị bằng dòng giao thoa</t>
  </si>
  <si>
    <t>B.324</t>
  </si>
  <si>
    <t>Máy điều trị bằng dòng Tens</t>
  </si>
  <si>
    <t>B.325</t>
  </si>
  <si>
    <t>Máy điều trị bằng Ion</t>
  </si>
  <si>
    <t>B.326</t>
  </si>
  <si>
    <t>Máy điều trị bằng sóng ngắn/sóng radio/điện trường cao tần</t>
  </si>
  <si>
    <t>B.327</t>
  </si>
  <si>
    <t>Máy điều trị bằng từ trường</t>
  </si>
  <si>
    <t>Máy điều trị kết hợp đa chức năng (điện xung, siêu âm, giác hút chân không)</t>
  </si>
  <si>
    <t>B.328</t>
  </si>
  <si>
    <t>Máy điều trị kích thích điện</t>
  </si>
  <si>
    <t>Máy điều trị nhiệt dung và trở kháng</t>
  </si>
  <si>
    <t>B.329</t>
  </si>
  <si>
    <t>Máy điều trị siêu cao tần</t>
  </si>
  <si>
    <t>B.330</t>
  </si>
  <si>
    <t>Máy điều trị sóng xung kích</t>
  </si>
  <si>
    <t>B.331</t>
  </si>
  <si>
    <t xml:space="preserve">Máy điều trị suy giãn tĩnh mạch </t>
  </si>
  <si>
    <t>B.332</t>
  </si>
  <si>
    <t>Máy điều trị tần số thấp</t>
  </si>
  <si>
    <t>B.333</t>
  </si>
  <si>
    <t xml:space="preserve">Máy điều trị trung tần </t>
  </si>
  <si>
    <t>B.334</t>
  </si>
  <si>
    <t>Máy điều trị xung điện</t>
  </si>
  <si>
    <t>B.343</t>
  </si>
  <si>
    <t>Máy đo chức năng hô hấp</t>
  </si>
  <si>
    <t>B.348</t>
  </si>
  <si>
    <t>Máy đo điện cơ</t>
  </si>
  <si>
    <t>B.352</t>
  </si>
  <si>
    <t>Máy đo độ loãng xương</t>
  </si>
  <si>
    <t>B.365</t>
  </si>
  <si>
    <t>Máy đo lưu huyết não</t>
  </si>
  <si>
    <t>Máy tập phục hồi chức năng khớp có đo lường và phản hồi sinh học</t>
  </si>
  <si>
    <t>B.383</t>
  </si>
  <si>
    <t>Máy đốt điện cao tần</t>
  </si>
  <si>
    <t>B.388</t>
  </si>
  <si>
    <t>Máy đốt/áp lạnh cổ tử cung các loại</t>
  </si>
  <si>
    <t>B.393</t>
  </si>
  <si>
    <t>Máy giác hơi chân không</t>
  </si>
  <si>
    <t>Máy giảm áp cột sống</t>
  </si>
  <si>
    <t>Máy khí dung các loại (siêu âm, nén khí, lưới rung…)</t>
  </si>
  <si>
    <t>B.411</t>
  </si>
  <si>
    <t>Máy khử khuẩn buồng bệnh</t>
  </si>
  <si>
    <t>B.414</t>
  </si>
  <si>
    <t>Máy kích thích điện &amp; điện phân thuốc</t>
  </si>
  <si>
    <t>B.415</t>
  </si>
  <si>
    <t>Máy kích thích điện kết hợp siêu âm trị liệu</t>
  </si>
  <si>
    <t>B.416</t>
  </si>
  <si>
    <t>Máy kích thích nói nuốt</t>
  </si>
  <si>
    <t>B.417</t>
  </si>
  <si>
    <t>Máy kích thích sinh xương</t>
  </si>
  <si>
    <t>B.418</t>
  </si>
  <si>
    <t>Máy kích thích thần kinh cơ</t>
  </si>
  <si>
    <t>Máy nén ép trị liệu</t>
  </si>
  <si>
    <t>B.439</t>
  </si>
  <si>
    <t>Máy nhiệt lạnh trị liệu</t>
  </si>
  <si>
    <t>B.456</t>
  </si>
  <si>
    <t>Máy phun thuốc điều trị</t>
  </si>
  <si>
    <t>B.470</t>
  </si>
  <si>
    <t>Máy siêu âm điều trị</t>
  </si>
  <si>
    <t>B.489</t>
  </si>
  <si>
    <t>Máy tạo oxy</t>
  </si>
  <si>
    <t>B.490</t>
  </si>
  <si>
    <t>Máy tập chủ động, thụ động tay chân kết hợp</t>
  </si>
  <si>
    <t>Máy tập cơ bàn ngón tay</t>
  </si>
  <si>
    <t>Máy tập cơ sàn chậu</t>
  </si>
  <si>
    <t>Máy tập đi bộ có tích hợp AI</t>
  </si>
  <si>
    <t>B.492</t>
  </si>
  <si>
    <t>Máy tập phát âm</t>
  </si>
  <si>
    <t>B.497</t>
  </si>
  <si>
    <t>Máy theo dõi huyết áp 24h</t>
  </si>
  <si>
    <t>B.498</t>
  </si>
  <si>
    <t>Máy theo dõi tim mạch 24h</t>
  </si>
  <si>
    <t>B.500</t>
  </si>
  <si>
    <t>Máy thủy trị liệu</t>
  </si>
  <si>
    <t>B.509</t>
  </si>
  <si>
    <t>Máy vi sóng trị liệu</t>
  </si>
  <si>
    <t>B.511</t>
  </si>
  <si>
    <t>Máy vỗ rung lồng ngực tự động</t>
  </si>
  <si>
    <t>B.518</t>
  </si>
  <si>
    <t>Máy xoa bóp</t>
  </si>
  <si>
    <t>B.519</t>
  </si>
  <si>
    <t>Máy xông thuốc đông y</t>
  </si>
  <si>
    <t>B.523</t>
  </si>
  <si>
    <t>Robot tập đi</t>
  </si>
  <si>
    <t>B.524</t>
  </si>
  <si>
    <t>Robot tập đi kết hợp giàn treo</t>
  </si>
  <si>
    <t>B.528</t>
  </si>
  <si>
    <t>Thiết bị điều trị 2 kênh tần số trung bình đa chức năng</t>
  </si>
  <si>
    <t>B.529</t>
  </si>
  <si>
    <t>Thiết bị điều trị tần số trung bình điều khiển bằng vi tính</t>
  </si>
  <si>
    <t>Thiết bị điều trị thoát vị cột sống không phẫu thuật</t>
  </si>
  <si>
    <t>B.533</t>
  </si>
  <si>
    <t>Thiết bị tập khớp chi dưới</t>
  </si>
  <si>
    <t>B.534</t>
  </si>
  <si>
    <t>Thiết bị tập phục hồi nhóm cơ dạng chi dưới</t>
  </si>
  <si>
    <t>B.535</t>
  </si>
  <si>
    <t>Thiết bị tập phục hồi nhóm cơ dạng khép đùi</t>
  </si>
  <si>
    <t>B.536</t>
  </si>
  <si>
    <t>Thiết bị tập phục hồi nhóm cơ khớp gối</t>
  </si>
  <si>
    <t>B.537</t>
  </si>
  <si>
    <t>Thiết bị tập phục hồi nhóm cơ vùng thân giữa</t>
  </si>
  <si>
    <t>B.538</t>
  </si>
  <si>
    <t>Thiết bị tập phục hồi nhóm cơ vùng thân trên</t>
  </si>
  <si>
    <t>B.539</t>
  </si>
  <si>
    <t>Thiết bị tập phục hồi nhóm cơ vùng thân và bả vai</t>
  </si>
  <si>
    <t>B.544</t>
  </si>
  <si>
    <t>Tủ bảo quản mẫu</t>
  </si>
  <si>
    <t>B.554</t>
  </si>
  <si>
    <t>Tủ mát</t>
  </si>
  <si>
    <t>Xe đạp có tựa có tích hợp AI</t>
  </si>
  <si>
    <t>C.18</t>
  </si>
  <si>
    <t>Đèn sưởi ấm</t>
  </si>
  <si>
    <t>C.53</t>
  </si>
  <si>
    <t>Máy đo lực bóp tay</t>
  </si>
  <si>
    <t>C.57</t>
  </si>
  <si>
    <t>Máy đo thân nhiệt từ xa</t>
  </si>
  <si>
    <t>C.61</t>
  </si>
  <si>
    <t>Máy đóng gói thuốc đông y</t>
  </si>
  <si>
    <t>Máy khuấy trộn bột</t>
  </si>
  <si>
    <t>Máy làm viên hoàn mềm</t>
  </si>
  <si>
    <t>C.76</t>
  </si>
  <si>
    <t>Máy nén khí các loại</t>
  </si>
  <si>
    <t>C.80</t>
  </si>
  <si>
    <t>Máy phun hóa chất các loại</t>
  </si>
  <si>
    <t>Máy sao dược liệu</t>
  </si>
  <si>
    <t>C.87</t>
  </si>
  <si>
    <t>Máy thái thuốc đông y</t>
  </si>
  <si>
    <t>Nồi bao viên</t>
  </si>
  <si>
    <t>Nồi nấu thảo dược các loại</t>
  </si>
  <si>
    <t>C.99</t>
  </si>
  <si>
    <t>Xe đạp tập cho bệnh nhân</t>
  </si>
  <si>
    <t>Bổ sung TB trong 03 năm tiếp theo</t>
  </si>
  <si>
    <t>chưa có trong danh mục</t>
  </si>
  <si>
    <t>Bổ sung nhu cầu trong 3 năm tới</t>
  </si>
  <si>
    <t>Nhu cầu khám chữa bệnh tăng</t>
  </si>
  <si>
    <t>Nhận xét: So với Quyết định 63/2023/QĐ-UBND ngày 06/10/2023 của UBND tỉnh giữ nguyên định mức 91 danh mục, tăng định mức 6 danh mục, Bổ sung 58 danh mục</t>
  </si>
  <si>
    <t>Máy sắc thuốc đông y các loại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</si>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</sst>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4"/>
      <color theme="1"/>
      <name val="Times New Roman"/>
      <family val="2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2" fillId="0" borderId="12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0" fillId="0" borderId="13" xfId="0" applyFill="1" applyBorder="1"/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 shrinkToFi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 shrinkToFi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 shrinkToFit="1"/>
    </xf>
    <xf numFmtId="0" fontId="4" fillId="0" borderId="1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 shrinkToFi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7"/>
  <sheetViews>
    <sheetView tabSelected="1" zoomScaleNormal="100" workbookViewId="0">
      <selection activeCell="I4" sqref="I4"/>
    </sheetView>
  </sheetViews>
  <sheetFormatPr defaultRowHeight="18.75" x14ac:dyDescent="0.3"/>
  <cols>
    <col min="1" max="1" width="5.6640625" style="1" customWidth="1"/>
    <col min="2" max="2" width="9.88671875" style="1" hidden="1" customWidth="1"/>
    <col min="3" max="3" width="33.21875" style="1" customWidth="1"/>
    <col min="4" max="4" width="11.44140625" style="1" customWidth="1"/>
    <col min="5" max="5" width="5.5546875" style="1" hidden="1" customWidth="1"/>
    <col min="6" max="6" width="7.33203125" style="1" customWidth="1"/>
    <col min="7" max="7" width="10" style="1" customWidth="1"/>
    <col min="8" max="8" width="10.44140625" style="1" customWidth="1"/>
    <col min="9" max="9" width="22.109375" style="1" customWidth="1"/>
    <col min="10" max="10" width="7.44140625" style="1" customWidth="1"/>
    <col min="11" max="16384" width="8.88671875" style="1"/>
  </cols>
  <sheetData>
    <row r="1" spans="1:10" x14ac:dyDescent="0.3">
      <c r="A1" s="29" t="s">
        <v>88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39.75" customHeight="1" x14ac:dyDescent="0.3">
      <c r="A2" s="30" t="s">
        <v>87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3">
      <c r="A3" s="33" t="s">
        <v>331</v>
      </c>
      <c r="B3" s="33"/>
      <c r="C3" s="33"/>
      <c r="D3" s="33"/>
      <c r="E3" s="33"/>
      <c r="F3" s="33"/>
      <c r="G3" s="33"/>
      <c r="H3" s="33"/>
      <c r="I3" s="33"/>
      <c r="J3" s="33"/>
    </row>
    <row r="5" spans="1:10" ht="51" x14ac:dyDescent="0.3">
      <c r="A5" s="3" t="s">
        <v>0</v>
      </c>
      <c r="B5" s="4" t="s">
        <v>1</v>
      </c>
      <c r="C5" s="5" t="s">
        <v>2</v>
      </c>
      <c r="D5" s="3" t="s">
        <v>3</v>
      </c>
      <c r="E5" s="2" t="s">
        <v>65</v>
      </c>
      <c r="F5" s="2" t="s">
        <v>62</v>
      </c>
      <c r="G5" s="3" t="s">
        <v>63</v>
      </c>
      <c r="H5" s="3" t="s">
        <v>61</v>
      </c>
      <c r="I5" s="3" t="s">
        <v>60</v>
      </c>
      <c r="J5" s="3" t="s">
        <v>64</v>
      </c>
    </row>
    <row r="6" spans="1:10" x14ac:dyDescent="0.3">
      <c r="A6" s="6" t="s">
        <v>4</v>
      </c>
      <c r="B6" s="7"/>
      <c r="C6" s="8" t="s">
        <v>5</v>
      </c>
      <c r="D6" s="9"/>
      <c r="E6" s="9"/>
      <c r="F6" s="9"/>
      <c r="G6" s="10"/>
      <c r="H6" s="10"/>
      <c r="I6" s="10"/>
      <c r="J6" s="11"/>
    </row>
    <row r="7" spans="1:10" ht="31.5" x14ac:dyDescent="0.3">
      <c r="A7" s="18">
        <v>1</v>
      </c>
      <c r="B7" s="18" t="s">
        <v>7</v>
      </c>
      <c r="C7" s="19" t="s">
        <v>8</v>
      </c>
      <c r="D7" s="18" t="s">
        <v>9</v>
      </c>
      <c r="E7" s="20">
        <v>1</v>
      </c>
      <c r="F7" s="20">
        <v>2</v>
      </c>
      <c r="G7" s="20">
        <v>2</v>
      </c>
      <c r="H7" s="20">
        <f>F7-G7</f>
        <v>0</v>
      </c>
      <c r="I7" s="19" t="s">
        <v>86</v>
      </c>
      <c r="J7" s="19"/>
    </row>
    <row r="8" spans="1:10" ht="31.5" x14ac:dyDescent="0.3">
      <c r="A8" s="18">
        <v>2</v>
      </c>
      <c r="B8" s="18" t="s">
        <v>12</v>
      </c>
      <c r="C8" s="19" t="s">
        <v>13</v>
      </c>
      <c r="D8" s="18" t="s">
        <v>9</v>
      </c>
      <c r="E8" s="20">
        <v>1</v>
      </c>
      <c r="F8" s="20">
        <v>3</v>
      </c>
      <c r="G8" s="20">
        <v>3</v>
      </c>
      <c r="H8" s="20">
        <f t="shared" ref="H8:H68" si="0">F8-G8</f>
        <v>0</v>
      </c>
      <c r="I8" s="19" t="s">
        <v>86</v>
      </c>
      <c r="J8" s="19"/>
    </row>
    <row r="9" spans="1:10" ht="31.5" x14ac:dyDescent="0.3">
      <c r="A9" s="18">
        <v>3</v>
      </c>
      <c r="B9" s="18" t="s">
        <v>14</v>
      </c>
      <c r="C9" s="19" t="s">
        <v>15</v>
      </c>
      <c r="D9" s="18" t="s">
        <v>11</v>
      </c>
      <c r="E9" s="20">
        <v>1</v>
      </c>
      <c r="F9" s="20">
        <v>2</v>
      </c>
      <c r="G9" s="20">
        <v>2</v>
      </c>
      <c r="H9" s="20">
        <f t="shared" si="0"/>
        <v>0</v>
      </c>
      <c r="I9" s="19" t="s">
        <v>86</v>
      </c>
      <c r="J9" s="19"/>
    </row>
    <row r="10" spans="1:10" ht="31.5" x14ac:dyDescent="0.3">
      <c r="A10" s="18">
        <v>4</v>
      </c>
      <c r="B10" s="18" t="s">
        <v>89</v>
      </c>
      <c r="C10" s="19" t="s">
        <v>90</v>
      </c>
      <c r="D10" s="18" t="s">
        <v>11</v>
      </c>
      <c r="E10" s="20">
        <v>0</v>
      </c>
      <c r="F10" s="20">
        <v>1</v>
      </c>
      <c r="G10" s="20">
        <v>1</v>
      </c>
      <c r="H10" s="20">
        <f t="shared" si="0"/>
        <v>0</v>
      </c>
      <c r="I10" s="19" t="s">
        <v>86</v>
      </c>
      <c r="J10" s="19"/>
    </row>
    <row r="11" spans="1:10" ht="31.5" x14ac:dyDescent="0.3">
      <c r="A11" s="18">
        <v>5</v>
      </c>
      <c r="B11" s="18" t="s">
        <v>16</v>
      </c>
      <c r="C11" s="19" t="s">
        <v>17</v>
      </c>
      <c r="D11" s="18" t="s">
        <v>9</v>
      </c>
      <c r="E11" s="20">
        <v>0</v>
      </c>
      <c r="F11" s="20">
        <v>1</v>
      </c>
      <c r="G11" s="20">
        <v>1</v>
      </c>
      <c r="H11" s="20">
        <f t="shared" si="0"/>
        <v>0</v>
      </c>
      <c r="I11" s="19" t="s">
        <v>86</v>
      </c>
      <c r="J11" s="19"/>
    </row>
    <row r="12" spans="1:10" ht="31.5" x14ac:dyDescent="0.3">
      <c r="A12" s="18">
        <v>6</v>
      </c>
      <c r="B12" s="18" t="s">
        <v>18</v>
      </c>
      <c r="C12" s="19" t="s">
        <v>19</v>
      </c>
      <c r="D12" s="18" t="s">
        <v>9</v>
      </c>
      <c r="E12" s="20">
        <v>0</v>
      </c>
      <c r="F12" s="20">
        <v>5</v>
      </c>
      <c r="G12" s="20">
        <v>5</v>
      </c>
      <c r="H12" s="20">
        <f t="shared" si="0"/>
        <v>0</v>
      </c>
      <c r="I12" s="19" t="s">
        <v>86</v>
      </c>
      <c r="J12" s="19"/>
    </row>
    <row r="13" spans="1:10" ht="31.5" x14ac:dyDescent="0.3">
      <c r="A13" s="18">
        <v>7</v>
      </c>
      <c r="B13" s="18" t="s">
        <v>20</v>
      </c>
      <c r="C13" s="19" t="s">
        <v>21</v>
      </c>
      <c r="D13" s="18" t="s">
        <v>22</v>
      </c>
      <c r="E13" s="20">
        <v>0</v>
      </c>
      <c r="F13" s="20">
        <v>5</v>
      </c>
      <c r="G13" s="20">
        <v>5</v>
      </c>
      <c r="H13" s="20">
        <f t="shared" si="0"/>
        <v>0</v>
      </c>
      <c r="I13" s="19" t="s">
        <v>86</v>
      </c>
      <c r="J13" s="19"/>
    </row>
    <row r="14" spans="1:10" ht="31.5" x14ac:dyDescent="0.3">
      <c r="A14" s="18">
        <v>8</v>
      </c>
      <c r="B14" s="18" t="s">
        <v>23</v>
      </c>
      <c r="C14" s="19" t="s">
        <v>24</v>
      </c>
      <c r="D14" s="18" t="s">
        <v>9</v>
      </c>
      <c r="E14" s="20">
        <v>0</v>
      </c>
      <c r="F14" s="20">
        <v>5</v>
      </c>
      <c r="G14" s="20">
        <v>5</v>
      </c>
      <c r="H14" s="20">
        <f t="shared" si="0"/>
        <v>0</v>
      </c>
      <c r="I14" s="19" t="s">
        <v>86</v>
      </c>
      <c r="J14" s="19"/>
    </row>
    <row r="15" spans="1:10" ht="31.5" x14ac:dyDescent="0.3">
      <c r="A15" s="18">
        <v>9</v>
      </c>
      <c r="B15" s="18" t="s">
        <v>91</v>
      </c>
      <c r="C15" s="19" t="s">
        <v>92</v>
      </c>
      <c r="D15" s="18" t="s">
        <v>22</v>
      </c>
      <c r="E15" s="20">
        <v>0</v>
      </c>
      <c r="F15" s="20">
        <v>2</v>
      </c>
      <c r="G15" s="20">
        <v>2</v>
      </c>
      <c r="H15" s="20">
        <f t="shared" si="0"/>
        <v>0</v>
      </c>
      <c r="I15" s="19" t="s">
        <v>86</v>
      </c>
      <c r="J15" s="19"/>
    </row>
    <row r="16" spans="1:10" ht="31.5" x14ac:dyDescent="0.3">
      <c r="A16" s="18">
        <v>10</v>
      </c>
      <c r="B16" s="18" t="s">
        <v>93</v>
      </c>
      <c r="C16" s="19" t="s">
        <v>94</v>
      </c>
      <c r="D16" s="18" t="s">
        <v>9</v>
      </c>
      <c r="E16" s="20">
        <v>0</v>
      </c>
      <c r="F16" s="20">
        <v>2</v>
      </c>
      <c r="G16" s="20">
        <v>2</v>
      </c>
      <c r="H16" s="20">
        <f t="shared" si="0"/>
        <v>0</v>
      </c>
      <c r="I16" s="19" t="s">
        <v>86</v>
      </c>
      <c r="J16" s="19"/>
    </row>
    <row r="17" spans="1:10" ht="31.5" x14ac:dyDescent="0.3">
      <c r="A17" s="18">
        <v>11</v>
      </c>
      <c r="B17" s="18" t="s">
        <v>95</v>
      </c>
      <c r="C17" s="19" t="s">
        <v>96</v>
      </c>
      <c r="D17" s="18" t="s">
        <v>97</v>
      </c>
      <c r="E17" s="20">
        <v>0</v>
      </c>
      <c r="F17" s="20">
        <v>2</v>
      </c>
      <c r="G17" s="20">
        <v>2</v>
      </c>
      <c r="H17" s="20">
        <f t="shared" si="0"/>
        <v>0</v>
      </c>
      <c r="I17" s="19" t="s">
        <v>86</v>
      </c>
      <c r="J17" s="19"/>
    </row>
    <row r="18" spans="1:10" ht="31.5" x14ac:dyDescent="0.3">
      <c r="A18" s="18">
        <v>12</v>
      </c>
      <c r="B18" s="18" t="s">
        <v>98</v>
      </c>
      <c r="C18" s="19" t="s">
        <v>99</v>
      </c>
      <c r="D18" s="18" t="s">
        <v>97</v>
      </c>
      <c r="E18" s="20">
        <v>0</v>
      </c>
      <c r="F18" s="20">
        <v>1</v>
      </c>
      <c r="G18" s="20">
        <v>1</v>
      </c>
      <c r="H18" s="20">
        <f t="shared" si="0"/>
        <v>0</v>
      </c>
      <c r="I18" s="19" t="s">
        <v>86</v>
      </c>
      <c r="J18" s="19"/>
    </row>
    <row r="19" spans="1:10" ht="31.5" x14ac:dyDescent="0.3">
      <c r="A19" s="18">
        <v>13</v>
      </c>
      <c r="B19" s="18" t="s">
        <v>100</v>
      </c>
      <c r="C19" s="19" t="s">
        <v>101</v>
      </c>
      <c r="D19" s="18" t="s">
        <v>22</v>
      </c>
      <c r="E19" s="20">
        <v>0</v>
      </c>
      <c r="F19" s="20">
        <v>2</v>
      </c>
      <c r="G19" s="20">
        <v>2</v>
      </c>
      <c r="H19" s="20">
        <f t="shared" si="0"/>
        <v>0</v>
      </c>
      <c r="I19" s="19" t="s">
        <v>86</v>
      </c>
      <c r="J19" s="19"/>
    </row>
    <row r="20" spans="1:10" ht="31.5" x14ac:dyDescent="0.3">
      <c r="A20" s="18">
        <v>14</v>
      </c>
      <c r="B20" s="18" t="s">
        <v>25</v>
      </c>
      <c r="C20" s="19" t="s">
        <v>26</v>
      </c>
      <c r="D20" s="18" t="s">
        <v>9</v>
      </c>
      <c r="E20" s="20">
        <v>2</v>
      </c>
      <c r="F20" s="20">
        <v>4</v>
      </c>
      <c r="G20" s="20">
        <v>4</v>
      </c>
      <c r="H20" s="20">
        <f t="shared" si="0"/>
        <v>0</v>
      </c>
      <c r="I20" s="19" t="s">
        <v>86</v>
      </c>
      <c r="J20" s="19"/>
    </row>
    <row r="21" spans="1:10" ht="31.5" x14ac:dyDescent="0.3">
      <c r="A21" s="18">
        <v>15</v>
      </c>
      <c r="B21" s="18" t="s">
        <v>74</v>
      </c>
      <c r="C21" s="19" t="s">
        <v>75</v>
      </c>
      <c r="D21" s="18" t="s">
        <v>9</v>
      </c>
      <c r="E21" s="20">
        <v>0</v>
      </c>
      <c r="F21" s="20">
        <v>1</v>
      </c>
      <c r="G21" s="20">
        <v>1</v>
      </c>
      <c r="H21" s="20">
        <f t="shared" si="0"/>
        <v>0</v>
      </c>
      <c r="I21" s="19" t="s">
        <v>86</v>
      </c>
      <c r="J21" s="19"/>
    </row>
    <row r="22" spans="1:10" x14ac:dyDescent="0.3">
      <c r="A22" s="18">
        <v>16</v>
      </c>
      <c r="B22" s="18" t="s">
        <v>102</v>
      </c>
      <c r="C22" s="21" t="s">
        <v>103</v>
      </c>
      <c r="D22" s="22"/>
      <c r="E22" s="23"/>
      <c r="F22" s="23"/>
      <c r="G22" s="23"/>
      <c r="H22" s="23"/>
      <c r="I22" s="24"/>
      <c r="J22" s="25"/>
    </row>
    <row r="23" spans="1:10" ht="31.5" x14ac:dyDescent="0.3">
      <c r="A23" s="18" t="s">
        <v>6</v>
      </c>
      <c r="B23" s="18" t="s">
        <v>142</v>
      </c>
      <c r="C23" s="19" t="s">
        <v>143</v>
      </c>
      <c r="D23" s="18" t="s">
        <v>11</v>
      </c>
      <c r="E23" s="20">
        <v>0</v>
      </c>
      <c r="F23" s="20">
        <v>1</v>
      </c>
      <c r="G23" s="20">
        <v>1</v>
      </c>
      <c r="H23" s="20">
        <f t="shared" si="0"/>
        <v>0</v>
      </c>
      <c r="I23" s="19" t="s">
        <v>86</v>
      </c>
      <c r="J23" s="19"/>
    </row>
    <row r="24" spans="1:10" ht="31.5" x14ac:dyDescent="0.3">
      <c r="A24" s="18" t="s">
        <v>10</v>
      </c>
      <c r="B24" s="18" t="s">
        <v>144</v>
      </c>
      <c r="C24" s="19" t="s">
        <v>145</v>
      </c>
      <c r="D24" s="18" t="s">
        <v>11</v>
      </c>
      <c r="E24" s="20">
        <v>0</v>
      </c>
      <c r="F24" s="20">
        <v>1</v>
      </c>
      <c r="G24" s="20">
        <v>1</v>
      </c>
      <c r="H24" s="20">
        <f t="shared" si="0"/>
        <v>0</v>
      </c>
      <c r="I24" s="19" t="s">
        <v>86</v>
      </c>
      <c r="J24" s="19"/>
    </row>
    <row r="25" spans="1:10" ht="31.5" x14ac:dyDescent="0.3">
      <c r="A25" s="18" t="s">
        <v>146</v>
      </c>
      <c r="B25" s="18" t="s">
        <v>147</v>
      </c>
      <c r="C25" s="19" t="s">
        <v>148</v>
      </c>
      <c r="D25" s="18" t="s">
        <v>11</v>
      </c>
      <c r="E25" s="20">
        <v>0</v>
      </c>
      <c r="F25" s="20">
        <v>1</v>
      </c>
      <c r="G25" s="20">
        <v>1</v>
      </c>
      <c r="H25" s="20">
        <f t="shared" si="0"/>
        <v>0</v>
      </c>
      <c r="I25" s="19" t="s">
        <v>86</v>
      </c>
      <c r="J25" s="19"/>
    </row>
    <row r="26" spans="1:10" ht="31.5" x14ac:dyDescent="0.3">
      <c r="A26" s="18">
        <v>18</v>
      </c>
      <c r="B26" s="18" t="s">
        <v>149</v>
      </c>
      <c r="C26" s="19" t="s">
        <v>150</v>
      </c>
      <c r="D26" s="18" t="s">
        <v>9</v>
      </c>
      <c r="E26" s="20">
        <v>0</v>
      </c>
      <c r="F26" s="20">
        <v>1</v>
      </c>
      <c r="G26" s="20">
        <v>1</v>
      </c>
      <c r="H26" s="20">
        <f t="shared" si="0"/>
        <v>0</v>
      </c>
      <c r="I26" s="19" t="s">
        <v>86</v>
      </c>
      <c r="J26" s="19"/>
    </row>
    <row r="27" spans="1:10" x14ac:dyDescent="0.3">
      <c r="A27" s="6" t="s">
        <v>27</v>
      </c>
      <c r="B27" s="7"/>
      <c r="C27" s="12" t="s">
        <v>28</v>
      </c>
      <c r="D27" s="13"/>
      <c r="E27" s="13"/>
      <c r="F27" s="13"/>
      <c r="G27" s="14"/>
      <c r="H27" s="14"/>
      <c r="I27" s="14"/>
      <c r="J27" s="15"/>
    </row>
    <row r="28" spans="1:10" ht="31.5" x14ac:dyDescent="0.3">
      <c r="A28" s="18">
        <v>1</v>
      </c>
      <c r="B28" s="18" t="s">
        <v>151</v>
      </c>
      <c r="C28" s="19" t="s">
        <v>152</v>
      </c>
      <c r="D28" s="18" t="s">
        <v>22</v>
      </c>
      <c r="E28" s="20">
        <v>0</v>
      </c>
      <c r="F28" s="20">
        <v>2</v>
      </c>
      <c r="G28" s="20">
        <v>2</v>
      </c>
      <c r="H28" s="20">
        <f t="shared" si="0"/>
        <v>0</v>
      </c>
      <c r="I28" s="19" t="s">
        <v>86</v>
      </c>
      <c r="J28" s="19"/>
    </row>
    <row r="29" spans="1:10" ht="31.5" x14ac:dyDescent="0.3">
      <c r="A29" s="18">
        <v>2</v>
      </c>
      <c r="B29" s="18" t="s">
        <v>153</v>
      </c>
      <c r="C29" s="19" t="s">
        <v>154</v>
      </c>
      <c r="D29" s="18" t="s">
        <v>97</v>
      </c>
      <c r="E29" s="20">
        <v>0</v>
      </c>
      <c r="F29" s="20">
        <v>2</v>
      </c>
      <c r="G29" s="20">
        <v>0</v>
      </c>
      <c r="H29" s="20">
        <f t="shared" si="0"/>
        <v>2</v>
      </c>
      <c r="I29" s="19" t="s">
        <v>327</v>
      </c>
      <c r="J29" s="19"/>
    </row>
    <row r="30" spans="1:10" ht="31.5" x14ac:dyDescent="0.3">
      <c r="A30" s="18">
        <v>3</v>
      </c>
      <c r="B30" s="18" t="s">
        <v>155</v>
      </c>
      <c r="C30" s="19" t="s">
        <v>156</v>
      </c>
      <c r="D30" s="18" t="s">
        <v>97</v>
      </c>
      <c r="E30" s="20">
        <v>0</v>
      </c>
      <c r="F30" s="20">
        <v>2</v>
      </c>
      <c r="G30" s="20">
        <v>2</v>
      </c>
      <c r="H30" s="20">
        <f t="shared" si="0"/>
        <v>0</v>
      </c>
      <c r="I30" s="19" t="s">
        <v>86</v>
      </c>
      <c r="J30" s="19"/>
    </row>
    <row r="31" spans="1:10" ht="31.5" x14ac:dyDescent="0.3">
      <c r="A31" s="18">
        <v>4</v>
      </c>
      <c r="B31" s="18" t="s">
        <v>157</v>
      </c>
      <c r="C31" s="19" t="s">
        <v>158</v>
      </c>
      <c r="D31" s="18" t="s">
        <v>97</v>
      </c>
      <c r="E31" s="20">
        <v>0</v>
      </c>
      <c r="F31" s="20">
        <v>2</v>
      </c>
      <c r="G31" s="20">
        <v>0</v>
      </c>
      <c r="H31" s="20">
        <f t="shared" si="0"/>
        <v>2</v>
      </c>
      <c r="I31" s="19" t="s">
        <v>327</v>
      </c>
      <c r="J31" s="19"/>
    </row>
    <row r="32" spans="1:10" ht="31.5" x14ac:dyDescent="0.3">
      <c r="A32" s="18">
        <v>5</v>
      </c>
      <c r="B32" s="18" t="s">
        <v>159</v>
      </c>
      <c r="C32" s="19" t="s">
        <v>160</v>
      </c>
      <c r="D32" s="18" t="s">
        <v>97</v>
      </c>
      <c r="E32" s="20">
        <v>0</v>
      </c>
      <c r="F32" s="20">
        <v>2</v>
      </c>
      <c r="G32" s="20">
        <v>2</v>
      </c>
      <c r="H32" s="20">
        <f t="shared" si="0"/>
        <v>0</v>
      </c>
      <c r="I32" s="19" t="s">
        <v>86</v>
      </c>
      <c r="J32" s="19"/>
    </row>
    <row r="33" spans="1:10" ht="31.5" x14ac:dyDescent="0.3">
      <c r="A33" s="18">
        <v>6</v>
      </c>
      <c r="B33" s="18" t="s">
        <v>161</v>
      </c>
      <c r="C33" s="19" t="s">
        <v>162</v>
      </c>
      <c r="D33" s="18" t="s">
        <v>22</v>
      </c>
      <c r="E33" s="20">
        <v>0</v>
      </c>
      <c r="F33" s="20">
        <v>8</v>
      </c>
      <c r="G33" s="20">
        <v>8</v>
      </c>
      <c r="H33" s="20">
        <f t="shared" si="0"/>
        <v>0</v>
      </c>
      <c r="I33" s="19" t="s">
        <v>86</v>
      </c>
      <c r="J33" s="19"/>
    </row>
    <row r="34" spans="1:10" ht="31.5" x14ac:dyDescent="0.3">
      <c r="A34" s="18">
        <v>7</v>
      </c>
      <c r="B34" s="18" t="s">
        <v>163</v>
      </c>
      <c r="C34" s="19" t="s">
        <v>164</v>
      </c>
      <c r="D34" s="18" t="s">
        <v>22</v>
      </c>
      <c r="E34" s="20">
        <v>0</v>
      </c>
      <c r="F34" s="20">
        <v>10</v>
      </c>
      <c r="G34" s="20">
        <v>10</v>
      </c>
      <c r="H34" s="20">
        <f t="shared" si="0"/>
        <v>0</v>
      </c>
      <c r="I34" s="19" t="s">
        <v>86</v>
      </c>
      <c r="J34" s="19"/>
    </row>
    <row r="35" spans="1:10" x14ac:dyDescent="0.3">
      <c r="A35" s="18">
        <v>8</v>
      </c>
      <c r="B35" s="18" t="s">
        <v>104</v>
      </c>
      <c r="C35" s="19" t="s">
        <v>105</v>
      </c>
      <c r="D35" s="18" t="s">
        <v>22</v>
      </c>
      <c r="E35" s="20">
        <v>1</v>
      </c>
      <c r="F35" s="20">
        <v>2</v>
      </c>
      <c r="G35" s="20">
        <v>0</v>
      </c>
      <c r="H35" s="20">
        <f t="shared" si="0"/>
        <v>2</v>
      </c>
      <c r="I35" s="19" t="s">
        <v>136</v>
      </c>
      <c r="J35" s="19"/>
    </row>
    <row r="36" spans="1:10" x14ac:dyDescent="0.3">
      <c r="A36" s="18">
        <v>9</v>
      </c>
      <c r="B36" s="18" t="s">
        <v>165</v>
      </c>
      <c r="C36" s="19" t="s">
        <v>166</v>
      </c>
      <c r="D36" s="18" t="s">
        <v>22</v>
      </c>
      <c r="E36" s="20">
        <v>2</v>
      </c>
      <c r="F36" s="20">
        <v>5</v>
      </c>
      <c r="G36" s="20">
        <v>0</v>
      </c>
      <c r="H36" s="20">
        <f t="shared" si="0"/>
        <v>5</v>
      </c>
      <c r="I36" s="19" t="s">
        <v>136</v>
      </c>
      <c r="J36" s="19"/>
    </row>
    <row r="37" spans="1:10" x14ac:dyDescent="0.3">
      <c r="A37" s="18">
        <v>10</v>
      </c>
      <c r="B37" s="18" t="s">
        <v>167</v>
      </c>
      <c r="C37" s="19" t="s">
        <v>168</v>
      </c>
      <c r="D37" s="18" t="s">
        <v>22</v>
      </c>
      <c r="E37" s="20">
        <v>2</v>
      </c>
      <c r="F37" s="20">
        <v>6</v>
      </c>
      <c r="G37" s="20">
        <v>4</v>
      </c>
      <c r="H37" s="20">
        <f t="shared" si="0"/>
        <v>2</v>
      </c>
      <c r="I37" s="19" t="s">
        <v>328</v>
      </c>
      <c r="J37" s="19"/>
    </row>
    <row r="38" spans="1:10" ht="31.5" x14ac:dyDescent="0.3">
      <c r="A38" s="18">
        <v>11</v>
      </c>
      <c r="B38" s="18" t="s">
        <v>169</v>
      </c>
      <c r="C38" s="19" t="s">
        <v>170</v>
      </c>
      <c r="D38" s="18" t="s">
        <v>22</v>
      </c>
      <c r="E38" s="20">
        <v>0</v>
      </c>
      <c r="F38" s="20">
        <v>4</v>
      </c>
      <c r="G38" s="20">
        <v>4</v>
      </c>
      <c r="H38" s="20">
        <f t="shared" si="0"/>
        <v>0</v>
      </c>
      <c r="I38" s="19" t="s">
        <v>86</v>
      </c>
      <c r="J38" s="19"/>
    </row>
    <row r="39" spans="1:10" ht="31.5" x14ac:dyDescent="0.3">
      <c r="A39" s="18">
        <v>12</v>
      </c>
      <c r="B39" s="18" t="s">
        <v>29</v>
      </c>
      <c r="C39" s="19" t="s">
        <v>30</v>
      </c>
      <c r="D39" s="18" t="s">
        <v>22</v>
      </c>
      <c r="E39" s="20">
        <v>288</v>
      </c>
      <c r="F39" s="20">
        <v>400</v>
      </c>
      <c r="G39" s="20">
        <v>400</v>
      </c>
      <c r="H39" s="20">
        <f t="shared" si="0"/>
        <v>0</v>
      </c>
      <c r="I39" s="19" t="s">
        <v>86</v>
      </c>
      <c r="J39" s="19"/>
    </row>
    <row r="40" spans="1:10" ht="31.5" x14ac:dyDescent="0.3">
      <c r="A40" s="18">
        <v>13</v>
      </c>
      <c r="B40" s="18" t="s">
        <v>31</v>
      </c>
      <c r="C40" s="19" t="s">
        <v>32</v>
      </c>
      <c r="D40" s="18" t="s">
        <v>22</v>
      </c>
      <c r="E40" s="20">
        <v>2</v>
      </c>
      <c r="F40" s="20">
        <v>6</v>
      </c>
      <c r="G40" s="20">
        <v>6</v>
      </c>
      <c r="H40" s="20">
        <f t="shared" si="0"/>
        <v>0</v>
      </c>
      <c r="I40" s="19" t="s">
        <v>86</v>
      </c>
      <c r="J40" s="19"/>
    </row>
    <row r="41" spans="1:10" x14ac:dyDescent="0.3">
      <c r="A41" s="18">
        <v>14</v>
      </c>
      <c r="B41" s="18" t="s">
        <v>106</v>
      </c>
      <c r="C41" s="19" t="s">
        <v>107</v>
      </c>
      <c r="D41" s="18" t="s">
        <v>22</v>
      </c>
      <c r="E41" s="20">
        <v>0</v>
      </c>
      <c r="F41" s="20">
        <v>2</v>
      </c>
      <c r="G41" s="20">
        <v>0</v>
      </c>
      <c r="H41" s="20">
        <f t="shared" si="0"/>
        <v>2</v>
      </c>
      <c r="I41" s="19" t="s">
        <v>137</v>
      </c>
      <c r="J41" s="19"/>
    </row>
    <row r="42" spans="1:10" ht="31.5" x14ac:dyDescent="0.3">
      <c r="A42" s="18">
        <v>15</v>
      </c>
      <c r="B42" s="18" t="s">
        <v>171</v>
      </c>
      <c r="C42" s="19" t="s">
        <v>172</v>
      </c>
      <c r="D42" s="18" t="s">
        <v>22</v>
      </c>
      <c r="E42" s="20">
        <v>0</v>
      </c>
      <c r="F42" s="20">
        <v>10</v>
      </c>
      <c r="G42" s="20">
        <v>0</v>
      </c>
      <c r="H42" s="20">
        <f t="shared" si="0"/>
        <v>10</v>
      </c>
      <c r="I42" s="19" t="s">
        <v>327</v>
      </c>
      <c r="J42" s="19"/>
    </row>
    <row r="43" spans="1:10" ht="31.5" x14ac:dyDescent="0.3">
      <c r="A43" s="18">
        <v>16</v>
      </c>
      <c r="B43" s="18" t="s">
        <v>173</v>
      </c>
      <c r="C43" s="19" t="s">
        <v>174</v>
      </c>
      <c r="D43" s="18" t="s">
        <v>22</v>
      </c>
      <c r="E43" s="20">
        <v>0</v>
      </c>
      <c r="F43" s="20">
        <v>20</v>
      </c>
      <c r="G43" s="20">
        <v>20</v>
      </c>
      <c r="H43" s="20">
        <f t="shared" si="0"/>
        <v>0</v>
      </c>
      <c r="I43" s="19" t="s">
        <v>86</v>
      </c>
      <c r="J43" s="19"/>
    </row>
    <row r="44" spans="1:10" ht="31.5" x14ac:dyDescent="0.3">
      <c r="A44" s="18">
        <v>17</v>
      </c>
      <c r="B44" s="18" t="s">
        <v>175</v>
      </c>
      <c r="C44" s="19" t="s">
        <v>176</v>
      </c>
      <c r="D44" s="18" t="s">
        <v>11</v>
      </c>
      <c r="E44" s="20"/>
      <c r="F44" s="20">
        <v>2</v>
      </c>
      <c r="G44" s="20">
        <v>0</v>
      </c>
      <c r="H44" s="20">
        <f t="shared" si="0"/>
        <v>2</v>
      </c>
      <c r="I44" s="19" t="s">
        <v>325</v>
      </c>
      <c r="J44" s="19"/>
    </row>
    <row r="45" spans="1:10" ht="47.25" x14ac:dyDescent="0.3">
      <c r="A45" s="18">
        <v>18</v>
      </c>
      <c r="B45" s="18" t="s">
        <v>175</v>
      </c>
      <c r="C45" s="19" t="s">
        <v>177</v>
      </c>
      <c r="D45" s="18" t="s">
        <v>11</v>
      </c>
      <c r="E45" s="20"/>
      <c r="F45" s="20">
        <v>2</v>
      </c>
      <c r="G45" s="20">
        <v>0</v>
      </c>
      <c r="H45" s="20">
        <f t="shared" si="0"/>
        <v>2</v>
      </c>
      <c r="I45" s="19" t="s">
        <v>325</v>
      </c>
      <c r="J45" s="19"/>
    </row>
    <row r="46" spans="1:10" ht="31.5" x14ac:dyDescent="0.3">
      <c r="A46" s="18">
        <v>19</v>
      </c>
      <c r="B46" s="18" t="s">
        <v>175</v>
      </c>
      <c r="C46" s="19" t="s">
        <v>178</v>
      </c>
      <c r="D46" s="18" t="s">
        <v>11</v>
      </c>
      <c r="E46" s="20"/>
      <c r="F46" s="20">
        <v>2</v>
      </c>
      <c r="G46" s="20">
        <v>0</v>
      </c>
      <c r="H46" s="20">
        <f t="shared" si="0"/>
        <v>2</v>
      </c>
      <c r="I46" s="19" t="s">
        <v>327</v>
      </c>
      <c r="J46" s="19"/>
    </row>
    <row r="47" spans="1:10" ht="31.5" x14ac:dyDescent="0.3">
      <c r="A47" s="18">
        <v>20</v>
      </c>
      <c r="B47" s="18" t="s">
        <v>175</v>
      </c>
      <c r="C47" s="19" t="s">
        <v>179</v>
      </c>
      <c r="D47" s="18" t="s">
        <v>11</v>
      </c>
      <c r="E47" s="20"/>
      <c r="F47" s="20">
        <v>2</v>
      </c>
      <c r="G47" s="20">
        <v>0</v>
      </c>
      <c r="H47" s="20">
        <f t="shared" si="0"/>
        <v>2</v>
      </c>
      <c r="I47" s="19" t="s">
        <v>325</v>
      </c>
      <c r="J47" s="19"/>
    </row>
    <row r="48" spans="1:10" ht="31.5" x14ac:dyDescent="0.3">
      <c r="A48" s="18">
        <v>21</v>
      </c>
      <c r="B48" s="18" t="s">
        <v>108</v>
      </c>
      <c r="C48" s="19" t="s">
        <v>109</v>
      </c>
      <c r="D48" s="18" t="s">
        <v>110</v>
      </c>
      <c r="E48" s="20">
        <v>0</v>
      </c>
      <c r="F48" s="20">
        <v>2</v>
      </c>
      <c r="G48" s="20">
        <v>0</v>
      </c>
      <c r="H48" s="20">
        <f t="shared" si="0"/>
        <v>2</v>
      </c>
      <c r="I48" s="19" t="s">
        <v>327</v>
      </c>
      <c r="J48" s="19"/>
    </row>
    <row r="49" spans="1:10" ht="31.5" x14ac:dyDescent="0.3">
      <c r="A49" s="18">
        <v>22</v>
      </c>
      <c r="B49" s="18" t="s">
        <v>175</v>
      </c>
      <c r="C49" s="19" t="s">
        <v>180</v>
      </c>
      <c r="D49" s="18" t="s">
        <v>11</v>
      </c>
      <c r="E49" s="20"/>
      <c r="F49" s="20">
        <v>2</v>
      </c>
      <c r="G49" s="20">
        <v>0</v>
      </c>
      <c r="H49" s="20">
        <f t="shared" si="0"/>
        <v>2</v>
      </c>
      <c r="I49" s="19" t="s">
        <v>327</v>
      </c>
      <c r="J49" s="19"/>
    </row>
    <row r="50" spans="1:10" ht="31.5" x14ac:dyDescent="0.3">
      <c r="A50" s="18">
        <v>23</v>
      </c>
      <c r="B50" s="18" t="s">
        <v>175</v>
      </c>
      <c r="C50" s="19" t="s">
        <v>181</v>
      </c>
      <c r="D50" s="18" t="s">
        <v>11</v>
      </c>
      <c r="E50" s="20"/>
      <c r="F50" s="20">
        <v>2</v>
      </c>
      <c r="G50" s="20">
        <v>0</v>
      </c>
      <c r="H50" s="20">
        <f t="shared" si="0"/>
        <v>2</v>
      </c>
      <c r="I50" s="19" t="s">
        <v>327</v>
      </c>
      <c r="J50" s="19"/>
    </row>
    <row r="51" spans="1:10" ht="31.5" x14ac:dyDescent="0.3">
      <c r="A51" s="18">
        <v>24</v>
      </c>
      <c r="B51" s="18" t="s">
        <v>182</v>
      </c>
      <c r="C51" s="19" t="s">
        <v>183</v>
      </c>
      <c r="D51" s="18" t="s">
        <v>184</v>
      </c>
      <c r="E51" s="20">
        <v>0</v>
      </c>
      <c r="F51" s="20">
        <v>2</v>
      </c>
      <c r="G51" s="20">
        <v>0</v>
      </c>
      <c r="H51" s="20">
        <f t="shared" si="0"/>
        <v>2</v>
      </c>
      <c r="I51" s="19" t="s">
        <v>327</v>
      </c>
      <c r="J51" s="19"/>
    </row>
    <row r="52" spans="1:10" ht="31.5" x14ac:dyDescent="0.3">
      <c r="A52" s="18">
        <v>25</v>
      </c>
      <c r="B52" s="18" t="s">
        <v>33</v>
      </c>
      <c r="C52" s="19" t="s">
        <v>34</v>
      </c>
      <c r="D52" s="18" t="s">
        <v>22</v>
      </c>
      <c r="E52" s="20">
        <v>1</v>
      </c>
      <c r="F52" s="20">
        <v>5</v>
      </c>
      <c r="G52" s="20">
        <v>5</v>
      </c>
      <c r="H52" s="20">
        <f t="shared" si="0"/>
        <v>0</v>
      </c>
      <c r="I52" s="19" t="s">
        <v>86</v>
      </c>
      <c r="J52" s="19"/>
    </row>
    <row r="53" spans="1:10" x14ac:dyDescent="0.3">
      <c r="A53" s="18">
        <v>26</v>
      </c>
      <c r="B53" s="18" t="s">
        <v>185</v>
      </c>
      <c r="C53" s="19" t="s">
        <v>186</v>
      </c>
      <c r="D53" s="18" t="s">
        <v>9</v>
      </c>
      <c r="E53" s="20">
        <v>0</v>
      </c>
      <c r="F53" s="20">
        <v>1</v>
      </c>
      <c r="G53" s="20">
        <v>0</v>
      </c>
      <c r="H53" s="20">
        <f t="shared" si="0"/>
        <v>1</v>
      </c>
      <c r="I53" s="19" t="s">
        <v>137</v>
      </c>
      <c r="J53" s="19"/>
    </row>
    <row r="54" spans="1:10" ht="31.5" x14ac:dyDescent="0.3">
      <c r="A54" s="18">
        <v>27</v>
      </c>
      <c r="B54" s="18" t="s">
        <v>187</v>
      </c>
      <c r="C54" s="19" t="s">
        <v>188</v>
      </c>
      <c r="D54" s="18" t="s">
        <v>9</v>
      </c>
      <c r="E54" s="20">
        <v>0</v>
      </c>
      <c r="F54" s="20">
        <v>4</v>
      </c>
      <c r="G54" s="20">
        <v>4</v>
      </c>
      <c r="H54" s="20">
        <f t="shared" si="0"/>
        <v>0</v>
      </c>
      <c r="I54" s="19" t="s">
        <v>86</v>
      </c>
      <c r="J54" s="19"/>
    </row>
    <row r="55" spans="1:10" ht="31.5" x14ac:dyDescent="0.3">
      <c r="A55" s="18">
        <v>28</v>
      </c>
      <c r="B55" s="18" t="s">
        <v>111</v>
      </c>
      <c r="C55" s="19" t="s">
        <v>112</v>
      </c>
      <c r="D55" s="18" t="s">
        <v>9</v>
      </c>
      <c r="E55" s="20">
        <v>0</v>
      </c>
      <c r="F55" s="20">
        <v>2</v>
      </c>
      <c r="G55" s="20">
        <v>2</v>
      </c>
      <c r="H55" s="20">
        <f t="shared" si="0"/>
        <v>0</v>
      </c>
      <c r="I55" s="19" t="s">
        <v>86</v>
      </c>
      <c r="J55" s="19"/>
    </row>
    <row r="56" spans="1:10" ht="31.5" x14ac:dyDescent="0.3">
      <c r="A56" s="18">
        <v>29</v>
      </c>
      <c r="B56" s="18" t="s">
        <v>189</v>
      </c>
      <c r="C56" s="19" t="s">
        <v>190</v>
      </c>
      <c r="D56" s="18" t="s">
        <v>9</v>
      </c>
      <c r="E56" s="20">
        <v>0</v>
      </c>
      <c r="F56" s="20">
        <v>2</v>
      </c>
      <c r="G56" s="20">
        <v>2</v>
      </c>
      <c r="H56" s="20">
        <f t="shared" si="0"/>
        <v>0</v>
      </c>
      <c r="I56" s="19" t="s">
        <v>86</v>
      </c>
      <c r="J56" s="19"/>
    </row>
    <row r="57" spans="1:10" ht="31.5" x14ac:dyDescent="0.3">
      <c r="A57" s="18">
        <v>30</v>
      </c>
      <c r="B57" s="18" t="s">
        <v>191</v>
      </c>
      <c r="C57" s="19" t="s">
        <v>192</v>
      </c>
      <c r="D57" s="18" t="s">
        <v>9</v>
      </c>
      <c r="E57" s="20">
        <v>0</v>
      </c>
      <c r="F57" s="20">
        <v>5</v>
      </c>
      <c r="G57" s="20">
        <v>5</v>
      </c>
      <c r="H57" s="20">
        <f t="shared" si="0"/>
        <v>0</v>
      </c>
      <c r="I57" s="19" t="s">
        <v>86</v>
      </c>
      <c r="J57" s="19"/>
    </row>
    <row r="58" spans="1:10" ht="31.5" x14ac:dyDescent="0.3">
      <c r="A58" s="18">
        <v>31</v>
      </c>
      <c r="B58" s="18" t="s">
        <v>193</v>
      </c>
      <c r="C58" s="19" t="s">
        <v>194</v>
      </c>
      <c r="D58" s="18" t="s">
        <v>9</v>
      </c>
      <c r="E58" s="20">
        <v>0</v>
      </c>
      <c r="F58" s="20">
        <v>6</v>
      </c>
      <c r="G58" s="20">
        <v>6</v>
      </c>
      <c r="H58" s="20">
        <f t="shared" si="0"/>
        <v>0</v>
      </c>
      <c r="I58" s="19" t="s">
        <v>86</v>
      </c>
      <c r="J58" s="19"/>
    </row>
    <row r="59" spans="1:10" ht="31.5" x14ac:dyDescent="0.3">
      <c r="A59" s="18">
        <v>32</v>
      </c>
      <c r="B59" s="18" t="s">
        <v>195</v>
      </c>
      <c r="C59" s="19" t="s">
        <v>196</v>
      </c>
      <c r="D59" s="18" t="s">
        <v>9</v>
      </c>
      <c r="E59" s="20">
        <v>0</v>
      </c>
      <c r="F59" s="20">
        <v>10</v>
      </c>
      <c r="G59" s="20">
        <v>10</v>
      </c>
      <c r="H59" s="20">
        <f t="shared" si="0"/>
        <v>0</v>
      </c>
      <c r="I59" s="19" t="s">
        <v>86</v>
      </c>
      <c r="J59" s="19"/>
    </row>
    <row r="60" spans="1:10" ht="31.5" x14ac:dyDescent="0.3">
      <c r="A60" s="18">
        <v>33</v>
      </c>
      <c r="B60" s="18" t="s">
        <v>197</v>
      </c>
      <c r="C60" s="19" t="s">
        <v>198</v>
      </c>
      <c r="D60" s="18" t="s">
        <v>9</v>
      </c>
      <c r="E60" s="20">
        <v>3</v>
      </c>
      <c r="F60" s="20">
        <v>8</v>
      </c>
      <c r="G60" s="20">
        <v>8</v>
      </c>
      <c r="H60" s="20">
        <f t="shared" si="0"/>
        <v>0</v>
      </c>
      <c r="I60" s="19" t="s">
        <v>86</v>
      </c>
      <c r="J60" s="19"/>
    </row>
    <row r="61" spans="1:10" ht="31.5" x14ac:dyDescent="0.3">
      <c r="A61" s="18">
        <v>34</v>
      </c>
      <c r="B61" s="18" t="s">
        <v>199</v>
      </c>
      <c r="C61" s="19" t="s">
        <v>200</v>
      </c>
      <c r="D61" s="18" t="s">
        <v>9</v>
      </c>
      <c r="E61" s="20">
        <v>1</v>
      </c>
      <c r="F61" s="20">
        <v>15</v>
      </c>
      <c r="G61" s="20">
        <v>15</v>
      </c>
      <c r="H61" s="20">
        <f t="shared" si="0"/>
        <v>0</v>
      </c>
      <c r="I61" s="19" t="s">
        <v>86</v>
      </c>
      <c r="J61" s="19"/>
    </row>
    <row r="62" spans="1:10" ht="31.5" x14ac:dyDescent="0.3">
      <c r="A62" s="18">
        <v>35</v>
      </c>
      <c r="B62" s="18" t="s">
        <v>175</v>
      </c>
      <c r="C62" s="19" t="s">
        <v>201</v>
      </c>
      <c r="D62" s="18" t="s">
        <v>9</v>
      </c>
      <c r="E62" s="20"/>
      <c r="F62" s="20">
        <v>2</v>
      </c>
      <c r="G62" s="20">
        <v>0</v>
      </c>
      <c r="H62" s="20">
        <f t="shared" si="0"/>
        <v>2</v>
      </c>
      <c r="I62" s="19" t="s">
        <v>325</v>
      </c>
      <c r="J62" s="19"/>
    </row>
    <row r="63" spans="1:10" ht="31.5" x14ac:dyDescent="0.3">
      <c r="A63" s="18">
        <v>36</v>
      </c>
      <c r="B63" s="18" t="s">
        <v>202</v>
      </c>
      <c r="C63" s="19" t="s">
        <v>203</v>
      </c>
      <c r="D63" s="18" t="s">
        <v>9</v>
      </c>
      <c r="E63" s="20">
        <v>0</v>
      </c>
      <c r="F63" s="20">
        <v>10</v>
      </c>
      <c r="G63" s="20">
        <v>10</v>
      </c>
      <c r="H63" s="20">
        <f t="shared" si="0"/>
        <v>0</v>
      </c>
      <c r="I63" s="19" t="s">
        <v>86</v>
      </c>
      <c r="J63" s="19"/>
    </row>
    <row r="64" spans="1:10" ht="31.5" x14ac:dyDescent="0.3">
      <c r="A64" s="18">
        <v>37</v>
      </c>
      <c r="B64" s="18" t="s">
        <v>175</v>
      </c>
      <c r="C64" s="19" t="s">
        <v>204</v>
      </c>
      <c r="D64" s="18" t="s">
        <v>9</v>
      </c>
      <c r="E64" s="20"/>
      <c r="F64" s="20">
        <v>2</v>
      </c>
      <c r="G64" s="20">
        <v>0</v>
      </c>
      <c r="H64" s="20">
        <f t="shared" si="0"/>
        <v>2</v>
      </c>
      <c r="I64" s="19" t="s">
        <v>325</v>
      </c>
      <c r="J64" s="19"/>
    </row>
    <row r="65" spans="1:10" ht="31.5" x14ac:dyDescent="0.3">
      <c r="A65" s="18">
        <v>38</v>
      </c>
      <c r="B65" s="18" t="s">
        <v>205</v>
      </c>
      <c r="C65" s="19" t="s">
        <v>206</v>
      </c>
      <c r="D65" s="18" t="s">
        <v>9</v>
      </c>
      <c r="E65" s="20">
        <v>0</v>
      </c>
      <c r="F65" s="20">
        <v>4</v>
      </c>
      <c r="G65" s="20">
        <v>4</v>
      </c>
      <c r="H65" s="20">
        <f t="shared" si="0"/>
        <v>0</v>
      </c>
      <c r="I65" s="19" t="s">
        <v>86</v>
      </c>
      <c r="J65" s="19"/>
    </row>
    <row r="66" spans="1:10" ht="31.5" x14ac:dyDescent="0.3">
      <c r="A66" s="18">
        <v>39</v>
      </c>
      <c r="B66" s="18" t="s">
        <v>207</v>
      </c>
      <c r="C66" s="19" t="s">
        <v>208</v>
      </c>
      <c r="D66" s="18" t="s">
        <v>9</v>
      </c>
      <c r="E66" s="20">
        <v>1</v>
      </c>
      <c r="F66" s="20">
        <v>6</v>
      </c>
      <c r="G66" s="20">
        <v>6</v>
      </c>
      <c r="H66" s="20">
        <f t="shared" si="0"/>
        <v>0</v>
      </c>
      <c r="I66" s="19" t="s">
        <v>86</v>
      </c>
      <c r="J66" s="19"/>
    </row>
    <row r="67" spans="1:10" x14ac:dyDescent="0.3">
      <c r="A67" s="18">
        <v>40</v>
      </c>
      <c r="B67" s="18" t="s">
        <v>209</v>
      </c>
      <c r="C67" s="19" t="s">
        <v>210</v>
      </c>
      <c r="D67" s="18" t="s">
        <v>9</v>
      </c>
      <c r="E67" s="20">
        <v>0</v>
      </c>
      <c r="F67" s="20">
        <v>5</v>
      </c>
      <c r="G67" s="20">
        <v>0</v>
      </c>
      <c r="H67" s="20">
        <f t="shared" si="0"/>
        <v>5</v>
      </c>
      <c r="I67" s="19" t="s">
        <v>137</v>
      </c>
      <c r="J67" s="19"/>
    </row>
    <row r="68" spans="1:10" ht="31.5" x14ac:dyDescent="0.3">
      <c r="A68" s="18">
        <v>41</v>
      </c>
      <c r="B68" s="18" t="s">
        <v>211</v>
      </c>
      <c r="C68" s="19" t="s">
        <v>212</v>
      </c>
      <c r="D68" s="18" t="s">
        <v>9</v>
      </c>
      <c r="E68" s="20">
        <v>0</v>
      </c>
      <c r="F68" s="20">
        <v>16</v>
      </c>
      <c r="G68" s="20">
        <v>16</v>
      </c>
      <c r="H68" s="20">
        <f t="shared" si="0"/>
        <v>0</v>
      </c>
      <c r="I68" s="19" t="s">
        <v>86</v>
      </c>
      <c r="J68" s="19"/>
    </row>
    <row r="69" spans="1:10" x14ac:dyDescent="0.3">
      <c r="A69" s="18">
        <v>42</v>
      </c>
      <c r="B69" s="18" t="s">
        <v>213</v>
      </c>
      <c r="C69" s="19" t="s">
        <v>214</v>
      </c>
      <c r="D69" s="18" t="s">
        <v>9</v>
      </c>
      <c r="E69" s="20">
        <v>15</v>
      </c>
      <c r="F69" s="20">
        <v>30</v>
      </c>
      <c r="G69" s="20">
        <v>10</v>
      </c>
      <c r="H69" s="20">
        <f t="shared" ref="H69:H132" si="1">F69-G69</f>
        <v>20</v>
      </c>
      <c r="I69" s="19" t="s">
        <v>328</v>
      </c>
      <c r="J69" s="19"/>
    </row>
    <row r="70" spans="1:10" ht="31.5" x14ac:dyDescent="0.3">
      <c r="A70" s="18">
        <v>43</v>
      </c>
      <c r="B70" s="18" t="s">
        <v>215</v>
      </c>
      <c r="C70" s="19" t="s">
        <v>216</v>
      </c>
      <c r="D70" s="18" t="s">
        <v>9</v>
      </c>
      <c r="E70" s="20">
        <v>5</v>
      </c>
      <c r="F70" s="20">
        <v>16</v>
      </c>
      <c r="G70" s="20">
        <v>16</v>
      </c>
      <c r="H70" s="20">
        <f t="shared" si="1"/>
        <v>0</v>
      </c>
      <c r="I70" s="19" t="s">
        <v>86</v>
      </c>
      <c r="J70" s="19"/>
    </row>
    <row r="71" spans="1:10" x14ac:dyDescent="0.3">
      <c r="A71" s="18">
        <v>44</v>
      </c>
      <c r="B71" s="18" t="s">
        <v>217</v>
      </c>
      <c r="C71" s="19" t="s">
        <v>218</v>
      </c>
      <c r="D71" s="18" t="s">
        <v>9</v>
      </c>
      <c r="E71" s="20">
        <v>0</v>
      </c>
      <c r="F71" s="20">
        <v>2</v>
      </c>
      <c r="G71" s="20">
        <v>0</v>
      </c>
      <c r="H71" s="20">
        <f t="shared" si="1"/>
        <v>2</v>
      </c>
      <c r="I71" s="19" t="s">
        <v>138</v>
      </c>
      <c r="J71" s="19"/>
    </row>
    <row r="72" spans="1:10" ht="31.5" x14ac:dyDescent="0.3">
      <c r="A72" s="18">
        <v>45</v>
      </c>
      <c r="B72" s="18" t="s">
        <v>219</v>
      </c>
      <c r="C72" s="19" t="s">
        <v>220</v>
      </c>
      <c r="D72" s="18" t="s">
        <v>9</v>
      </c>
      <c r="E72" s="20">
        <v>0</v>
      </c>
      <c r="F72" s="20">
        <v>2</v>
      </c>
      <c r="G72" s="20">
        <v>0</v>
      </c>
      <c r="H72" s="20">
        <f t="shared" si="1"/>
        <v>2</v>
      </c>
      <c r="I72" s="19" t="s">
        <v>327</v>
      </c>
      <c r="J72" s="19"/>
    </row>
    <row r="73" spans="1:10" x14ac:dyDescent="0.3">
      <c r="A73" s="18">
        <v>46</v>
      </c>
      <c r="B73" s="18" t="s">
        <v>113</v>
      </c>
      <c r="C73" s="19" t="s">
        <v>114</v>
      </c>
      <c r="D73" s="18" t="s">
        <v>9</v>
      </c>
      <c r="E73" s="20">
        <v>1</v>
      </c>
      <c r="F73" s="20">
        <v>4</v>
      </c>
      <c r="G73" s="20">
        <v>4</v>
      </c>
      <c r="H73" s="20">
        <f t="shared" si="1"/>
        <v>0</v>
      </c>
      <c r="I73" s="19" t="s">
        <v>138</v>
      </c>
      <c r="J73" s="19"/>
    </row>
    <row r="74" spans="1:10" x14ac:dyDescent="0.3">
      <c r="A74" s="18">
        <v>47</v>
      </c>
      <c r="B74" s="18" t="s">
        <v>221</v>
      </c>
      <c r="C74" s="19" t="s">
        <v>222</v>
      </c>
      <c r="D74" s="18" t="s">
        <v>9</v>
      </c>
      <c r="E74" s="20">
        <v>0</v>
      </c>
      <c r="F74" s="20">
        <v>2</v>
      </c>
      <c r="G74" s="20">
        <v>2</v>
      </c>
      <c r="H74" s="20">
        <f t="shared" si="1"/>
        <v>0</v>
      </c>
      <c r="I74" s="19" t="s">
        <v>138</v>
      </c>
      <c r="J74" s="19"/>
    </row>
    <row r="75" spans="1:10" x14ac:dyDescent="0.3">
      <c r="A75" s="18">
        <v>48</v>
      </c>
      <c r="B75" s="18" t="s">
        <v>115</v>
      </c>
      <c r="C75" s="19" t="s">
        <v>116</v>
      </c>
      <c r="D75" s="18" t="s">
        <v>9</v>
      </c>
      <c r="E75" s="20">
        <v>0</v>
      </c>
      <c r="F75" s="20">
        <v>5</v>
      </c>
      <c r="G75" s="20">
        <v>0</v>
      </c>
      <c r="H75" s="20">
        <f t="shared" si="1"/>
        <v>5</v>
      </c>
      <c r="I75" s="19" t="s">
        <v>138</v>
      </c>
      <c r="J75" s="19"/>
    </row>
    <row r="76" spans="1:10" ht="31.5" x14ac:dyDescent="0.3">
      <c r="A76" s="18">
        <v>49</v>
      </c>
      <c r="B76" s="18" t="s">
        <v>223</v>
      </c>
      <c r="C76" s="19" t="s">
        <v>224</v>
      </c>
      <c r="D76" s="18" t="s">
        <v>9</v>
      </c>
      <c r="E76" s="20">
        <v>0</v>
      </c>
      <c r="F76" s="20">
        <v>4</v>
      </c>
      <c r="G76" s="20">
        <v>4</v>
      </c>
      <c r="H76" s="20">
        <f t="shared" si="1"/>
        <v>0</v>
      </c>
      <c r="I76" s="19" t="s">
        <v>86</v>
      </c>
      <c r="J76" s="19"/>
    </row>
    <row r="77" spans="1:10" ht="31.5" x14ac:dyDescent="0.3">
      <c r="A77" s="18">
        <v>50</v>
      </c>
      <c r="B77" s="18" t="s">
        <v>175</v>
      </c>
      <c r="C77" s="19" t="s">
        <v>225</v>
      </c>
      <c r="D77" s="18" t="s">
        <v>9</v>
      </c>
      <c r="E77" s="20"/>
      <c r="F77" s="20">
        <v>2</v>
      </c>
      <c r="G77" s="20">
        <v>0</v>
      </c>
      <c r="H77" s="20">
        <f t="shared" si="1"/>
        <v>2</v>
      </c>
      <c r="I77" s="19" t="s">
        <v>327</v>
      </c>
      <c r="J77" s="19"/>
    </row>
    <row r="78" spans="1:10" ht="31.5" x14ac:dyDescent="0.3">
      <c r="A78" s="18">
        <v>51</v>
      </c>
      <c r="B78" s="18" t="s">
        <v>117</v>
      </c>
      <c r="C78" s="19" t="s">
        <v>118</v>
      </c>
      <c r="D78" s="18" t="s">
        <v>9</v>
      </c>
      <c r="E78" s="20">
        <v>0</v>
      </c>
      <c r="F78" s="20">
        <v>2</v>
      </c>
      <c r="G78" s="20">
        <v>2</v>
      </c>
      <c r="H78" s="20">
        <f t="shared" si="1"/>
        <v>0</v>
      </c>
      <c r="I78" s="19" t="s">
        <v>86</v>
      </c>
      <c r="J78" s="19"/>
    </row>
    <row r="79" spans="1:10" ht="31.5" x14ac:dyDescent="0.3">
      <c r="A79" s="18">
        <v>52</v>
      </c>
      <c r="B79" s="18" t="s">
        <v>119</v>
      </c>
      <c r="C79" s="19" t="s">
        <v>120</v>
      </c>
      <c r="D79" s="18" t="s">
        <v>9</v>
      </c>
      <c r="E79" s="20">
        <v>0</v>
      </c>
      <c r="F79" s="20">
        <v>2</v>
      </c>
      <c r="G79" s="20">
        <v>2</v>
      </c>
      <c r="H79" s="20">
        <f t="shared" si="1"/>
        <v>0</v>
      </c>
      <c r="I79" s="19" t="s">
        <v>86</v>
      </c>
      <c r="J79" s="19"/>
    </row>
    <row r="80" spans="1:10" ht="31.5" x14ac:dyDescent="0.3">
      <c r="A80" s="18">
        <v>53</v>
      </c>
      <c r="B80" s="18" t="s">
        <v>226</v>
      </c>
      <c r="C80" s="19" t="s">
        <v>227</v>
      </c>
      <c r="D80" s="18" t="s">
        <v>9</v>
      </c>
      <c r="E80" s="20">
        <v>0</v>
      </c>
      <c r="F80" s="20">
        <v>5</v>
      </c>
      <c r="G80" s="20">
        <v>5</v>
      </c>
      <c r="H80" s="20">
        <f t="shared" si="1"/>
        <v>0</v>
      </c>
      <c r="I80" s="19" t="s">
        <v>86</v>
      </c>
      <c r="J80" s="19"/>
    </row>
    <row r="81" spans="1:10" ht="31.5" x14ac:dyDescent="0.3">
      <c r="A81" s="18">
        <v>54</v>
      </c>
      <c r="B81" s="18" t="s">
        <v>228</v>
      </c>
      <c r="C81" s="19" t="s">
        <v>229</v>
      </c>
      <c r="D81" s="18" t="s">
        <v>9</v>
      </c>
      <c r="E81" s="20">
        <v>0</v>
      </c>
      <c r="F81" s="20">
        <v>2</v>
      </c>
      <c r="G81" s="20">
        <v>2</v>
      </c>
      <c r="H81" s="20">
        <f t="shared" si="1"/>
        <v>0</v>
      </c>
      <c r="I81" s="19" t="s">
        <v>86</v>
      </c>
      <c r="J81" s="19"/>
    </row>
    <row r="82" spans="1:10" ht="31.5" x14ac:dyDescent="0.3">
      <c r="A82" s="18">
        <v>55</v>
      </c>
      <c r="B82" s="18" t="s">
        <v>230</v>
      </c>
      <c r="C82" s="19" t="s">
        <v>231</v>
      </c>
      <c r="D82" s="18" t="s">
        <v>9</v>
      </c>
      <c r="E82" s="20"/>
      <c r="F82" s="20">
        <v>5</v>
      </c>
      <c r="G82" s="20">
        <v>5</v>
      </c>
      <c r="H82" s="20">
        <f t="shared" si="1"/>
        <v>0</v>
      </c>
      <c r="I82" s="19" t="s">
        <v>86</v>
      </c>
      <c r="J82" s="19"/>
    </row>
    <row r="83" spans="1:10" ht="31.5" x14ac:dyDescent="0.3">
      <c r="A83" s="18">
        <v>56</v>
      </c>
      <c r="B83" s="18" t="s">
        <v>175</v>
      </c>
      <c r="C83" s="19" t="s">
        <v>232</v>
      </c>
      <c r="D83" s="18" t="s">
        <v>9</v>
      </c>
      <c r="E83" s="20"/>
      <c r="F83" s="20">
        <v>2</v>
      </c>
      <c r="G83" s="20">
        <v>0</v>
      </c>
      <c r="H83" s="20">
        <f t="shared" si="1"/>
        <v>2</v>
      </c>
      <c r="I83" s="19" t="s">
        <v>325</v>
      </c>
      <c r="J83" s="19"/>
    </row>
    <row r="84" spans="1:10" ht="31.5" x14ac:dyDescent="0.3">
      <c r="A84" s="18">
        <v>57</v>
      </c>
      <c r="B84" s="18" t="s">
        <v>121</v>
      </c>
      <c r="C84" s="19" t="s">
        <v>122</v>
      </c>
      <c r="D84" s="18" t="s">
        <v>9</v>
      </c>
      <c r="E84" s="20">
        <v>5</v>
      </c>
      <c r="F84" s="20">
        <v>20</v>
      </c>
      <c r="G84" s="20">
        <v>20</v>
      </c>
      <c r="H84" s="20">
        <f t="shared" si="1"/>
        <v>0</v>
      </c>
      <c r="I84" s="19" t="s">
        <v>86</v>
      </c>
      <c r="J84" s="19"/>
    </row>
    <row r="85" spans="1:10" x14ac:dyDescent="0.3">
      <c r="A85" s="18">
        <v>58</v>
      </c>
      <c r="B85" s="18" t="s">
        <v>76</v>
      </c>
      <c r="C85" s="19" t="s">
        <v>77</v>
      </c>
      <c r="D85" s="18" t="s">
        <v>9</v>
      </c>
      <c r="E85" s="20">
        <v>1</v>
      </c>
      <c r="F85" s="20">
        <v>2</v>
      </c>
      <c r="G85" s="20">
        <v>0</v>
      </c>
      <c r="H85" s="20">
        <f t="shared" si="1"/>
        <v>2</v>
      </c>
      <c r="I85" s="19" t="s">
        <v>137</v>
      </c>
      <c r="J85" s="19"/>
    </row>
    <row r="86" spans="1:10" ht="31.5" x14ac:dyDescent="0.3">
      <c r="A86" s="18">
        <v>59</v>
      </c>
      <c r="B86" s="18" t="s">
        <v>78</v>
      </c>
      <c r="C86" s="19" t="s">
        <v>79</v>
      </c>
      <c r="D86" s="18" t="s">
        <v>9</v>
      </c>
      <c r="E86" s="20">
        <v>5</v>
      </c>
      <c r="F86" s="20">
        <v>15</v>
      </c>
      <c r="G86" s="20">
        <v>15</v>
      </c>
      <c r="H86" s="20">
        <f t="shared" si="1"/>
        <v>0</v>
      </c>
      <c r="I86" s="19" t="s">
        <v>86</v>
      </c>
      <c r="J86" s="19"/>
    </row>
    <row r="87" spans="1:10" ht="31.5" x14ac:dyDescent="0.3">
      <c r="A87" s="18">
        <v>60</v>
      </c>
      <c r="B87" s="18" t="s">
        <v>175</v>
      </c>
      <c r="C87" s="19" t="s">
        <v>233</v>
      </c>
      <c r="D87" s="18" t="s">
        <v>9</v>
      </c>
      <c r="E87" s="20"/>
      <c r="F87" s="20">
        <v>5</v>
      </c>
      <c r="G87" s="20">
        <v>0</v>
      </c>
      <c r="H87" s="20">
        <f t="shared" si="1"/>
        <v>5</v>
      </c>
      <c r="I87" s="19" t="s">
        <v>327</v>
      </c>
      <c r="J87" s="19"/>
    </row>
    <row r="88" spans="1:10" x14ac:dyDescent="0.3">
      <c r="A88" s="18">
        <v>61</v>
      </c>
      <c r="B88" s="18" t="s">
        <v>234</v>
      </c>
      <c r="C88" s="19" t="s">
        <v>235</v>
      </c>
      <c r="D88" s="18" t="s">
        <v>9</v>
      </c>
      <c r="E88" s="20">
        <v>0</v>
      </c>
      <c r="F88" s="20">
        <v>3</v>
      </c>
      <c r="G88" s="20">
        <v>0</v>
      </c>
      <c r="H88" s="20">
        <f t="shared" si="1"/>
        <v>3</v>
      </c>
      <c r="I88" s="19" t="s">
        <v>141</v>
      </c>
      <c r="J88" s="19"/>
    </row>
    <row r="89" spans="1:10" ht="31.5" x14ac:dyDescent="0.3">
      <c r="A89" s="18">
        <v>62</v>
      </c>
      <c r="B89" s="18" t="s">
        <v>236</v>
      </c>
      <c r="C89" s="19" t="s">
        <v>237</v>
      </c>
      <c r="D89" s="18" t="s">
        <v>9</v>
      </c>
      <c r="E89" s="20">
        <v>0</v>
      </c>
      <c r="F89" s="20">
        <v>10</v>
      </c>
      <c r="G89" s="20">
        <v>10</v>
      </c>
      <c r="H89" s="20">
        <f t="shared" si="1"/>
        <v>0</v>
      </c>
      <c r="I89" s="19" t="s">
        <v>86</v>
      </c>
      <c r="J89" s="19"/>
    </row>
    <row r="90" spans="1:10" ht="31.5" x14ac:dyDescent="0.3">
      <c r="A90" s="18">
        <v>63</v>
      </c>
      <c r="B90" s="18" t="s">
        <v>238</v>
      </c>
      <c r="C90" s="19" t="s">
        <v>239</v>
      </c>
      <c r="D90" s="18" t="s">
        <v>9</v>
      </c>
      <c r="E90" s="20">
        <v>1</v>
      </c>
      <c r="F90" s="20">
        <v>4</v>
      </c>
      <c r="G90" s="20">
        <v>4</v>
      </c>
      <c r="H90" s="20">
        <f t="shared" si="1"/>
        <v>0</v>
      </c>
      <c r="I90" s="19" t="s">
        <v>86</v>
      </c>
      <c r="J90" s="19"/>
    </row>
    <row r="91" spans="1:10" ht="31.5" x14ac:dyDescent="0.3">
      <c r="A91" s="18">
        <v>64</v>
      </c>
      <c r="B91" s="18" t="s">
        <v>240</v>
      </c>
      <c r="C91" s="19" t="s">
        <v>241</v>
      </c>
      <c r="D91" s="18" t="s">
        <v>9</v>
      </c>
      <c r="E91" s="20">
        <v>2</v>
      </c>
      <c r="F91" s="20">
        <v>3</v>
      </c>
      <c r="G91" s="20">
        <v>3</v>
      </c>
      <c r="H91" s="20">
        <f t="shared" si="1"/>
        <v>0</v>
      </c>
      <c r="I91" s="19" t="s">
        <v>86</v>
      </c>
      <c r="J91" s="19"/>
    </row>
    <row r="92" spans="1:10" ht="31.5" x14ac:dyDescent="0.3">
      <c r="A92" s="18">
        <v>65</v>
      </c>
      <c r="B92" s="18" t="s">
        <v>242</v>
      </c>
      <c r="C92" s="19" t="s">
        <v>243</v>
      </c>
      <c r="D92" s="18" t="s">
        <v>9</v>
      </c>
      <c r="E92" s="20">
        <v>0</v>
      </c>
      <c r="F92" s="20">
        <v>6</v>
      </c>
      <c r="G92" s="20">
        <v>6</v>
      </c>
      <c r="H92" s="20">
        <f t="shared" si="1"/>
        <v>0</v>
      </c>
      <c r="I92" s="19" t="s">
        <v>86</v>
      </c>
      <c r="J92" s="19"/>
    </row>
    <row r="93" spans="1:10" ht="31.5" x14ac:dyDescent="0.3">
      <c r="A93" s="18">
        <v>66</v>
      </c>
      <c r="B93" s="18" t="s">
        <v>244</v>
      </c>
      <c r="C93" s="19" t="s">
        <v>245</v>
      </c>
      <c r="D93" s="18" t="s">
        <v>9</v>
      </c>
      <c r="E93" s="20">
        <v>0</v>
      </c>
      <c r="F93" s="20">
        <v>2</v>
      </c>
      <c r="G93" s="20">
        <v>2</v>
      </c>
      <c r="H93" s="20">
        <f t="shared" si="1"/>
        <v>0</v>
      </c>
      <c r="I93" s="19" t="s">
        <v>86</v>
      </c>
      <c r="J93" s="19"/>
    </row>
    <row r="94" spans="1:10" ht="31.5" x14ac:dyDescent="0.3">
      <c r="A94" s="18">
        <v>67</v>
      </c>
      <c r="B94" s="18" t="s">
        <v>123</v>
      </c>
      <c r="C94" s="19" t="s">
        <v>124</v>
      </c>
      <c r="D94" s="18" t="s">
        <v>9</v>
      </c>
      <c r="E94" s="20">
        <v>4</v>
      </c>
      <c r="F94" s="20">
        <v>50</v>
      </c>
      <c r="G94" s="20">
        <v>50</v>
      </c>
      <c r="H94" s="20">
        <f t="shared" si="1"/>
        <v>0</v>
      </c>
      <c r="I94" s="19" t="s">
        <v>86</v>
      </c>
      <c r="J94" s="19"/>
    </row>
    <row r="95" spans="1:10" ht="31.5" x14ac:dyDescent="0.3">
      <c r="A95" s="18">
        <v>68</v>
      </c>
      <c r="B95" s="18" t="s">
        <v>35</v>
      </c>
      <c r="C95" s="19" t="s">
        <v>36</v>
      </c>
      <c r="D95" s="18" t="s">
        <v>9</v>
      </c>
      <c r="E95" s="20">
        <v>1</v>
      </c>
      <c r="F95" s="20">
        <v>6</v>
      </c>
      <c r="G95" s="20">
        <v>6</v>
      </c>
      <c r="H95" s="20">
        <f t="shared" si="1"/>
        <v>0</v>
      </c>
      <c r="I95" s="19" t="s">
        <v>86</v>
      </c>
      <c r="J95" s="19"/>
    </row>
    <row r="96" spans="1:10" ht="31.5" x14ac:dyDescent="0.3">
      <c r="A96" s="18">
        <v>69</v>
      </c>
      <c r="B96" s="18" t="s">
        <v>175</v>
      </c>
      <c r="C96" s="19" t="s">
        <v>246</v>
      </c>
      <c r="D96" s="18" t="s">
        <v>9</v>
      </c>
      <c r="E96" s="20"/>
      <c r="F96" s="20">
        <v>5</v>
      </c>
      <c r="G96" s="20">
        <v>0</v>
      </c>
      <c r="H96" s="20">
        <f t="shared" si="1"/>
        <v>5</v>
      </c>
      <c r="I96" s="19" t="s">
        <v>327</v>
      </c>
      <c r="J96" s="19"/>
    </row>
    <row r="97" spans="1:10" ht="31.5" x14ac:dyDescent="0.3">
      <c r="A97" s="18">
        <v>70</v>
      </c>
      <c r="B97" s="18" t="s">
        <v>247</v>
      </c>
      <c r="C97" s="19" t="s">
        <v>248</v>
      </c>
      <c r="D97" s="18" t="s">
        <v>9</v>
      </c>
      <c r="E97" s="20">
        <v>2</v>
      </c>
      <c r="F97" s="20">
        <v>3</v>
      </c>
      <c r="G97" s="20">
        <v>3</v>
      </c>
      <c r="H97" s="20">
        <f t="shared" si="1"/>
        <v>0</v>
      </c>
      <c r="I97" s="19" t="s">
        <v>86</v>
      </c>
      <c r="J97" s="19"/>
    </row>
    <row r="98" spans="1:10" ht="31.5" x14ac:dyDescent="0.3">
      <c r="A98" s="18">
        <v>71</v>
      </c>
      <c r="B98" s="18" t="s">
        <v>37</v>
      </c>
      <c r="C98" s="19" t="s">
        <v>38</v>
      </c>
      <c r="D98" s="18" t="s">
        <v>9</v>
      </c>
      <c r="E98" s="20">
        <v>1</v>
      </c>
      <c r="F98" s="20">
        <v>3</v>
      </c>
      <c r="G98" s="20">
        <v>3</v>
      </c>
      <c r="H98" s="20">
        <f t="shared" si="1"/>
        <v>0</v>
      </c>
      <c r="I98" s="19" t="s">
        <v>86</v>
      </c>
      <c r="J98" s="19"/>
    </row>
    <row r="99" spans="1:10" ht="31.5" x14ac:dyDescent="0.3">
      <c r="A99" s="18">
        <v>72</v>
      </c>
      <c r="B99" s="18" t="s">
        <v>249</v>
      </c>
      <c r="C99" s="19" t="s">
        <v>250</v>
      </c>
      <c r="D99" s="18" t="s">
        <v>9</v>
      </c>
      <c r="E99" s="20">
        <v>0</v>
      </c>
      <c r="F99" s="20">
        <v>2</v>
      </c>
      <c r="G99" s="20">
        <v>2</v>
      </c>
      <c r="H99" s="20">
        <f t="shared" si="1"/>
        <v>0</v>
      </c>
      <c r="I99" s="19" t="s">
        <v>86</v>
      </c>
      <c r="J99" s="19"/>
    </row>
    <row r="100" spans="1:10" ht="31.5" x14ac:dyDescent="0.3">
      <c r="A100" s="18">
        <v>73</v>
      </c>
      <c r="B100" s="18" t="s">
        <v>68</v>
      </c>
      <c r="C100" s="19" t="s">
        <v>69</v>
      </c>
      <c r="D100" s="18" t="s">
        <v>9</v>
      </c>
      <c r="E100" s="20">
        <v>1</v>
      </c>
      <c r="F100" s="20">
        <v>2</v>
      </c>
      <c r="G100" s="20">
        <v>2</v>
      </c>
      <c r="H100" s="20">
        <f t="shared" si="1"/>
        <v>0</v>
      </c>
      <c r="I100" s="19" t="s">
        <v>86</v>
      </c>
      <c r="J100" s="19"/>
    </row>
    <row r="101" spans="1:10" ht="31.5" x14ac:dyDescent="0.3">
      <c r="A101" s="18">
        <v>74</v>
      </c>
      <c r="B101" s="18" t="s">
        <v>251</v>
      </c>
      <c r="C101" s="19" t="s">
        <v>252</v>
      </c>
      <c r="D101" s="18" t="s">
        <v>9</v>
      </c>
      <c r="E101" s="20">
        <v>6</v>
      </c>
      <c r="F101" s="20">
        <v>15</v>
      </c>
      <c r="G101" s="20">
        <v>15</v>
      </c>
      <c r="H101" s="20">
        <f t="shared" si="1"/>
        <v>0</v>
      </c>
      <c r="I101" s="19" t="s">
        <v>86</v>
      </c>
      <c r="J101" s="19"/>
    </row>
    <row r="102" spans="1:10" ht="31.5" x14ac:dyDescent="0.3">
      <c r="A102" s="18">
        <v>75</v>
      </c>
      <c r="B102" s="18" t="s">
        <v>253</v>
      </c>
      <c r="C102" s="19" t="s">
        <v>254</v>
      </c>
      <c r="D102" s="18" t="s">
        <v>9</v>
      </c>
      <c r="E102" s="20">
        <v>10</v>
      </c>
      <c r="F102" s="20">
        <v>15</v>
      </c>
      <c r="G102" s="20">
        <v>15</v>
      </c>
      <c r="H102" s="20">
        <f t="shared" si="1"/>
        <v>0</v>
      </c>
      <c r="I102" s="19" t="s">
        <v>86</v>
      </c>
      <c r="J102" s="19"/>
    </row>
    <row r="103" spans="1:10" ht="31.5" x14ac:dyDescent="0.3">
      <c r="A103" s="18">
        <v>76</v>
      </c>
      <c r="B103" s="18" t="s">
        <v>255</v>
      </c>
      <c r="C103" s="19" t="s">
        <v>256</v>
      </c>
      <c r="D103" s="18" t="s">
        <v>9</v>
      </c>
      <c r="E103" s="20">
        <v>0</v>
      </c>
      <c r="F103" s="20">
        <v>5</v>
      </c>
      <c r="G103" s="20">
        <v>5</v>
      </c>
      <c r="H103" s="20">
        <f t="shared" si="1"/>
        <v>0</v>
      </c>
      <c r="I103" s="19" t="s">
        <v>86</v>
      </c>
      <c r="J103" s="19"/>
    </row>
    <row r="104" spans="1:10" ht="31.5" x14ac:dyDescent="0.3">
      <c r="A104" s="18">
        <v>77</v>
      </c>
      <c r="B104" s="18" t="s">
        <v>175</v>
      </c>
      <c r="C104" s="19" t="s">
        <v>257</v>
      </c>
      <c r="D104" s="18" t="s">
        <v>9</v>
      </c>
      <c r="E104" s="20"/>
      <c r="F104" s="20">
        <v>10</v>
      </c>
      <c r="G104" s="20">
        <v>0</v>
      </c>
      <c r="H104" s="20">
        <f t="shared" si="1"/>
        <v>10</v>
      </c>
      <c r="I104" s="19" t="s">
        <v>325</v>
      </c>
      <c r="J104" s="19"/>
    </row>
    <row r="105" spans="1:10" ht="31.5" x14ac:dyDescent="0.3">
      <c r="A105" s="18">
        <v>78</v>
      </c>
      <c r="B105" s="18" t="s">
        <v>175</v>
      </c>
      <c r="C105" s="19" t="s">
        <v>258</v>
      </c>
      <c r="D105" s="18" t="s">
        <v>9</v>
      </c>
      <c r="E105" s="20"/>
      <c r="F105" s="20">
        <v>2</v>
      </c>
      <c r="G105" s="20">
        <v>0</v>
      </c>
      <c r="H105" s="20">
        <f t="shared" si="1"/>
        <v>2</v>
      </c>
      <c r="I105" s="19" t="s">
        <v>327</v>
      </c>
      <c r="J105" s="19"/>
    </row>
    <row r="106" spans="1:10" ht="31.5" x14ac:dyDescent="0.3">
      <c r="A106" s="18">
        <v>79</v>
      </c>
      <c r="B106" s="18" t="s">
        <v>175</v>
      </c>
      <c r="C106" s="19" t="s">
        <v>259</v>
      </c>
      <c r="D106" s="18" t="s">
        <v>9</v>
      </c>
      <c r="E106" s="20"/>
      <c r="F106" s="20">
        <v>2</v>
      </c>
      <c r="G106" s="20">
        <v>0</v>
      </c>
      <c r="H106" s="20">
        <f t="shared" si="1"/>
        <v>2</v>
      </c>
      <c r="I106" s="19" t="s">
        <v>325</v>
      </c>
      <c r="J106" s="19"/>
    </row>
    <row r="107" spans="1:10" ht="31.5" x14ac:dyDescent="0.3">
      <c r="A107" s="18">
        <v>80</v>
      </c>
      <c r="B107" s="18" t="s">
        <v>260</v>
      </c>
      <c r="C107" s="19" t="s">
        <v>261</v>
      </c>
      <c r="D107" s="18" t="s">
        <v>9</v>
      </c>
      <c r="E107" s="20">
        <v>0</v>
      </c>
      <c r="F107" s="20">
        <v>3</v>
      </c>
      <c r="G107" s="20">
        <v>3</v>
      </c>
      <c r="H107" s="20">
        <f t="shared" si="1"/>
        <v>0</v>
      </c>
      <c r="I107" s="19" t="s">
        <v>86</v>
      </c>
      <c r="J107" s="19"/>
    </row>
    <row r="108" spans="1:10" ht="31.5" x14ac:dyDescent="0.3">
      <c r="A108" s="18">
        <v>81</v>
      </c>
      <c r="B108" s="18" t="s">
        <v>39</v>
      </c>
      <c r="C108" s="19" t="s">
        <v>40</v>
      </c>
      <c r="D108" s="18" t="s">
        <v>9</v>
      </c>
      <c r="E108" s="20"/>
      <c r="F108" s="20">
        <v>2</v>
      </c>
      <c r="G108" s="20">
        <v>0</v>
      </c>
      <c r="H108" s="20">
        <f t="shared" si="1"/>
        <v>2</v>
      </c>
      <c r="I108" s="19" t="s">
        <v>327</v>
      </c>
      <c r="J108" s="19"/>
    </row>
    <row r="109" spans="1:10" ht="31.5" x14ac:dyDescent="0.3">
      <c r="A109" s="18">
        <v>82</v>
      </c>
      <c r="B109" s="18" t="s">
        <v>262</v>
      </c>
      <c r="C109" s="19" t="s">
        <v>263</v>
      </c>
      <c r="D109" s="18" t="s">
        <v>9</v>
      </c>
      <c r="E109" s="20">
        <v>0</v>
      </c>
      <c r="F109" s="20">
        <v>2</v>
      </c>
      <c r="G109" s="20">
        <v>2</v>
      </c>
      <c r="H109" s="20">
        <f t="shared" si="1"/>
        <v>0</v>
      </c>
      <c r="I109" s="19" t="s">
        <v>86</v>
      </c>
      <c r="J109" s="19"/>
    </row>
    <row r="110" spans="1:10" ht="31.5" x14ac:dyDescent="0.3">
      <c r="A110" s="18">
        <v>83</v>
      </c>
      <c r="B110" s="18" t="s">
        <v>264</v>
      </c>
      <c r="C110" s="19" t="s">
        <v>265</v>
      </c>
      <c r="D110" s="18" t="s">
        <v>9</v>
      </c>
      <c r="E110" s="20">
        <v>0</v>
      </c>
      <c r="F110" s="20">
        <v>2</v>
      </c>
      <c r="G110" s="20">
        <v>2</v>
      </c>
      <c r="H110" s="20">
        <f t="shared" si="1"/>
        <v>0</v>
      </c>
      <c r="I110" s="19" t="s">
        <v>86</v>
      </c>
      <c r="J110" s="19"/>
    </row>
    <row r="111" spans="1:10" x14ac:dyDescent="0.3">
      <c r="A111" s="18">
        <v>84</v>
      </c>
      <c r="B111" s="18" t="s">
        <v>266</v>
      </c>
      <c r="C111" s="19" t="s">
        <v>267</v>
      </c>
      <c r="D111" s="18" t="s">
        <v>9</v>
      </c>
      <c r="E111" s="20">
        <v>2</v>
      </c>
      <c r="F111" s="20">
        <v>8</v>
      </c>
      <c r="G111" s="20">
        <v>4</v>
      </c>
      <c r="H111" s="20">
        <f t="shared" si="1"/>
        <v>4</v>
      </c>
      <c r="I111" s="19" t="s">
        <v>328</v>
      </c>
      <c r="J111" s="19"/>
    </row>
    <row r="112" spans="1:10" ht="31.5" x14ac:dyDescent="0.3">
      <c r="A112" s="18">
        <v>85</v>
      </c>
      <c r="B112" s="18" t="s">
        <v>268</v>
      </c>
      <c r="C112" s="19" t="s">
        <v>269</v>
      </c>
      <c r="D112" s="18" t="s">
        <v>9</v>
      </c>
      <c r="E112" s="20">
        <v>0</v>
      </c>
      <c r="F112" s="20">
        <v>5</v>
      </c>
      <c r="G112" s="20">
        <v>5</v>
      </c>
      <c r="H112" s="20">
        <f t="shared" si="1"/>
        <v>0</v>
      </c>
      <c r="I112" s="19" t="s">
        <v>86</v>
      </c>
      <c r="J112" s="19"/>
    </row>
    <row r="113" spans="1:10" ht="31.5" x14ac:dyDescent="0.3">
      <c r="A113" s="18">
        <v>86</v>
      </c>
      <c r="B113" s="18" t="s">
        <v>270</v>
      </c>
      <c r="C113" s="19" t="s">
        <v>271</v>
      </c>
      <c r="D113" s="18" t="s">
        <v>9</v>
      </c>
      <c r="E113" s="20">
        <v>0</v>
      </c>
      <c r="F113" s="20">
        <v>5</v>
      </c>
      <c r="G113" s="20">
        <v>5</v>
      </c>
      <c r="H113" s="20">
        <f t="shared" si="1"/>
        <v>0</v>
      </c>
      <c r="I113" s="19" t="s">
        <v>86</v>
      </c>
      <c r="J113" s="19"/>
    </row>
    <row r="114" spans="1:10" ht="31.5" x14ac:dyDescent="0.3">
      <c r="A114" s="18">
        <v>87</v>
      </c>
      <c r="B114" s="18" t="s">
        <v>80</v>
      </c>
      <c r="C114" s="19" t="s">
        <v>81</v>
      </c>
      <c r="D114" s="18" t="s">
        <v>9</v>
      </c>
      <c r="E114" s="20">
        <v>1</v>
      </c>
      <c r="F114" s="20">
        <v>1</v>
      </c>
      <c r="G114" s="20">
        <v>0</v>
      </c>
      <c r="H114" s="20">
        <f t="shared" si="1"/>
        <v>1</v>
      </c>
      <c r="I114" s="19" t="s">
        <v>326</v>
      </c>
      <c r="J114" s="19"/>
    </row>
    <row r="115" spans="1:10" ht="31.5" x14ac:dyDescent="0.3">
      <c r="A115" s="18">
        <v>88</v>
      </c>
      <c r="B115" s="18" t="s">
        <v>41</v>
      </c>
      <c r="C115" s="19" t="s">
        <v>42</v>
      </c>
      <c r="D115" s="18" t="s">
        <v>9</v>
      </c>
      <c r="E115" s="20">
        <v>2</v>
      </c>
      <c r="F115" s="20">
        <v>3</v>
      </c>
      <c r="G115" s="20">
        <v>3</v>
      </c>
      <c r="H115" s="20">
        <f t="shared" si="1"/>
        <v>0</v>
      </c>
      <c r="I115" s="19" t="s">
        <v>86</v>
      </c>
      <c r="J115" s="19"/>
    </row>
    <row r="116" spans="1:10" ht="31.5" x14ac:dyDescent="0.3">
      <c r="A116" s="18">
        <v>89</v>
      </c>
      <c r="B116" s="18" t="s">
        <v>125</v>
      </c>
      <c r="C116" s="19" t="s">
        <v>126</v>
      </c>
      <c r="D116" s="18" t="s">
        <v>9</v>
      </c>
      <c r="E116" s="20">
        <v>0</v>
      </c>
      <c r="F116" s="20">
        <v>2</v>
      </c>
      <c r="G116" s="20">
        <v>0</v>
      </c>
      <c r="H116" s="20">
        <f t="shared" si="1"/>
        <v>2</v>
      </c>
      <c r="I116" s="19" t="s">
        <v>327</v>
      </c>
      <c r="J116" s="19"/>
    </row>
    <row r="117" spans="1:10" ht="31.5" x14ac:dyDescent="0.3">
      <c r="A117" s="18">
        <v>90</v>
      </c>
      <c r="B117" s="18" t="s">
        <v>272</v>
      </c>
      <c r="C117" s="19" t="s">
        <v>273</v>
      </c>
      <c r="D117" s="18" t="s">
        <v>9</v>
      </c>
      <c r="E117" s="20">
        <v>0</v>
      </c>
      <c r="F117" s="20">
        <v>20</v>
      </c>
      <c r="G117" s="20">
        <v>20</v>
      </c>
      <c r="H117" s="20">
        <f t="shared" si="1"/>
        <v>0</v>
      </c>
      <c r="I117" s="19" t="s">
        <v>86</v>
      </c>
      <c r="J117" s="19"/>
    </row>
    <row r="118" spans="1:10" ht="31.5" x14ac:dyDescent="0.3">
      <c r="A118" s="18">
        <v>91</v>
      </c>
      <c r="B118" s="18" t="s">
        <v>274</v>
      </c>
      <c r="C118" s="19" t="s">
        <v>275</v>
      </c>
      <c r="D118" s="18" t="s">
        <v>9</v>
      </c>
      <c r="E118" s="20">
        <v>6</v>
      </c>
      <c r="F118" s="20">
        <v>10</v>
      </c>
      <c r="G118" s="20">
        <v>10</v>
      </c>
      <c r="H118" s="20">
        <f t="shared" si="1"/>
        <v>0</v>
      </c>
      <c r="I118" s="19" t="s">
        <v>86</v>
      </c>
      <c r="J118" s="19"/>
    </row>
    <row r="119" spans="1:10" ht="31.5" x14ac:dyDescent="0.3">
      <c r="A119" s="18">
        <v>92</v>
      </c>
      <c r="B119" s="18" t="s">
        <v>43</v>
      </c>
      <c r="C119" s="19" t="s">
        <v>44</v>
      </c>
      <c r="D119" s="18" t="s">
        <v>22</v>
      </c>
      <c r="E119" s="20">
        <v>3</v>
      </c>
      <c r="F119" s="20">
        <v>4</v>
      </c>
      <c r="G119" s="20">
        <v>4</v>
      </c>
      <c r="H119" s="20">
        <f t="shared" si="1"/>
        <v>0</v>
      </c>
      <c r="I119" s="19" t="s">
        <v>86</v>
      </c>
      <c r="J119" s="19"/>
    </row>
    <row r="120" spans="1:10" ht="31.5" x14ac:dyDescent="0.3">
      <c r="A120" s="18">
        <v>93</v>
      </c>
      <c r="B120" s="18" t="s">
        <v>276</v>
      </c>
      <c r="C120" s="19" t="s">
        <v>277</v>
      </c>
      <c r="D120" s="18" t="s">
        <v>22</v>
      </c>
      <c r="E120" s="20">
        <v>0</v>
      </c>
      <c r="F120" s="20">
        <v>3</v>
      </c>
      <c r="G120" s="20">
        <v>3</v>
      </c>
      <c r="H120" s="20">
        <f t="shared" si="1"/>
        <v>0</v>
      </c>
      <c r="I120" s="19" t="s">
        <v>86</v>
      </c>
      <c r="J120" s="19"/>
    </row>
    <row r="121" spans="1:10" ht="31.5" x14ac:dyDescent="0.3">
      <c r="A121" s="18">
        <v>94</v>
      </c>
      <c r="B121" s="18" t="s">
        <v>278</v>
      </c>
      <c r="C121" s="19" t="s">
        <v>279</v>
      </c>
      <c r="D121" s="18" t="s">
        <v>22</v>
      </c>
      <c r="E121" s="20">
        <v>0</v>
      </c>
      <c r="F121" s="20">
        <v>5</v>
      </c>
      <c r="G121" s="20">
        <v>5</v>
      </c>
      <c r="H121" s="20">
        <f t="shared" si="1"/>
        <v>0</v>
      </c>
      <c r="I121" s="19" t="s">
        <v>86</v>
      </c>
      <c r="J121" s="19"/>
    </row>
    <row r="122" spans="1:10" ht="31.5" x14ac:dyDescent="0.3">
      <c r="A122" s="18">
        <v>95</v>
      </c>
      <c r="B122" s="18" t="s">
        <v>280</v>
      </c>
      <c r="C122" s="19" t="s">
        <v>281</v>
      </c>
      <c r="D122" s="18" t="s">
        <v>22</v>
      </c>
      <c r="E122" s="20">
        <v>0</v>
      </c>
      <c r="F122" s="20">
        <v>4</v>
      </c>
      <c r="G122" s="20">
        <v>4</v>
      </c>
      <c r="H122" s="20">
        <f t="shared" si="1"/>
        <v>0</v>
      </c>
      <c r="I122" s="19" t="s">
        <v>86</v>
      </c>
      <c r="J122" s="19"/>
    </row>
    <row r="123" spans="1:10" ht="31.5" x14ac:dyDescent="0.3">
      <c r="A123" s="18">
        <v>96</v>
      </c>
      <c r="B123" s="18" t="s">
        <v>282</v>
      </c>
      <c r="C123" s="19" t="s">
        <v>283</v>
      </c>
      <c r="D123" s="18" t="s">
        <v>22</v>
      </c>
      <c r="E123" s="20">
        <v>0</v>
      </c>
      <c r="F123" s="20">
        <v>8</v>
      </c>
      <c r="G123" s="20">
        <v>8</v>
      </c>
      <c r="H123" s="20">
        <f t="shared" si="1"/>
        <v>0</v>
      </c>
      <c r="I123" s="19" t="s">
        <v>86</v>
      </c>
      <c r="J123" s="19"/>
    </row>
    <row r="124" spans="1:10" ht="31.5" x14ac:dyDescent="0.3">
      <c r="A124" s="18">
        <v>97</v>
      </c>
      <c r="B124" s="18" t="s">
        <v>175</v>
      </c>
      <c r="C124" s="19" t="s">
        <v>284</v>
      </c>
      <c r="D124" s="18" t="s">
        <v>97</v>
      </c>
      <c r="E124" s="20"/>
      <c r="F124" s="20">
        <v>2</v>
      </c>
      <c r="G124" s="20">
        <v>0</v>
      </c>
      <c r="H124" s="20">
        <f t="shared" si="1"/>
        <v>2</v>
      </c>
      <c r="I124" s="19" t="s">
        <v>325</v>
      </c>
      <c r="J124" s="19"/>
    </row>
    <row r="125" spans="1:10" ht="31.5" x14ac:dyDescent="0.3">
      <c r="A125" s="18">
        <v>98</v>
      </c>
      <c r="B125" s="18" t="s">
        <v>285</v>
      </c>
      <c r="C125" s="19" t="s">
        <v>286</v>
      </c>
      <c r="D125" s="18" t="s">
        <v>22</v>
      </c>
      <c r="E125" s="20">
        <v>0</v>
      </c>
      <c r="F125" s="20">
        <v>4</v>
      </c>
      <c r="G125" s="20">
        <v>4</v>
      </c>
      <c r="H125" s="20">
        <f t="shared" si="1"/>
        <v>0</v>
      </c>
      <c r="I125" s="19" t="s">
        <v>86</v>
      </c>
      <c r="J125" s="19"/>
    </row>
    <row r="126" spans="1:10" ht="31.5" x14ac:dyDescent="0.3">
      <c r="A126" s="18">
        <v>99</v>
      </c>
      <c r="B126" s="18" t="s">
        <v>287</v>
      </c>
      <c r="C126" s="19" t="s">
        <v>288</v>
      </c>
      <c r="D126" s="18" t="s">
        <v>22</v>
      </c>
      <c r="E126" s="20">
        <v>2</v>
      </c>
      <c r="F126" s="20">
        <v>4</v>
      </c>
      <c r="G126" s="20">
        <v>4</v>
      </c>
      <c r="H126" s="20">
        <f t="shared" si="1"/>
        <v>0</v>
      </c>
      <c r="I126" s="19" t="s">
        <v>86</v>
      </c>
      <c r="J126" s="19"/>
    </row>
    <row r="127" spans="1:10" ht="31.5" x14ac:dyDescent="0.3">
      <c r="A127" s="18">
        <v>100</v>
      </c>
      <c r="B127" s="18" t="s">
        <v>289</v>
      </c>
      <c r="C127" s="19" t="s">
        <v>290</v>
      </c>
      <c r="D127" s="18" t="s">
        <v>22</v>
      </c>
      <c r="E127" s="20">
        <v>2</v>
      </c>
      <c r="F127" s="20">
        <v>4</v>
      </c>
      <c r="G127" s="20">
        <v>4</v>
      </c>
      <c r="H127" s="20">
        <f t="shared" si="1"/>
        <v>0</v>
      </c>
      <c r="I127" s="19" t="s">
        <v>86</v>
      </c>
      <c r="J127" s="19"/>
    </row>
    <row r="128" spans="1:10" ht="31.5" x14ac:dyDescent="0.3">
      <c r="A128" s="18">
        <v>101</v>
      </c>
      <c r="B128" s="18" t="s">
        <v>291</v>
      </c>
      <c r="C128" s="19" t="s">
        <v>292</v>
      </c>
      <c r="D128" s="18" t="s">
        <v>22</v>
      </c>
      <c r="E128" s="20">
        <v>2</v>
      </c>
      <c r="F128" s="20">
        <v>4</v>
      </c>
      <c r="G128" s="20">
        <v>4</v>
      </c>
      <c r="H128" s="20">
        <f t="shared" si="1"/>
        <v>0</v>
      </c>
      <c r="I128" s="19" t="s">
        <v>86</v>
      </c>
      <c r="J128" s="19"/>
    </row>
    <row r="129" spans="1:10" ht="31.5" x14ac:dyDescent="0.3">
      <c r="A129" s="18">
        <v>102</v>
      </c>
      <c r="B129" s="18" t="s">
        <v>293</v>
      </c>
      <c r="C129" s="19" t="s">
        <v>294</v>
      </c>
      <c r="D129" s="18" t="s">
        <v>22</v>
      </c>
      <c r="E129" s="20">
        <v>2</v>
      </c>
      <c r="F129" s="20">
        <v>4</v>
      </c>
      <c r="G129" s="20">
        <v>4</v>
      </c>
      <c r="H129" s="20">
        <f t="shared" si="1"/>
        <v>0</v>
      </c>
      <c r="I129" s="19" t="s">
        <v>86</v>
      </c>
      <c r="J129" s="19"/>
    </row>
    <row r="130" spans="1:10" ht="31.5" x14ac:dyDescent="0.3">
      <c r="A130" s="18">
        <v>103</v>
      </c>
      <c r="B130" s="18" t="s">
        <v>295</v>
      </c>
      <c r="C130" s="19" t="s">
        <v>296</v>
      </c>
      <c r="D130" s="18" t="s">
        <v>22</v>
      </c>
      <c r="E130" s="20">
        <v>2</v>
      </c>
      <c r="F130" s="20">
        <v>4</v>
      </c>
      <c r="G130" s="20">
        <v>4</v>
      </c>
      <c r="H130" s="20">
        <f t="shared" si="1"/>
        <v>0</v>
      </c>
      <c r="I130" s="19" t="s">
        <v>86</v>
      </c>
      <c r="J130" s="19"/>
    </row>
    <row r="131" spans="1:10" ht="31.5" x14ac:dyDescent="0.3">
      <c r="A131" s="18">
        <v>104</v>
      </c>
      <c r="B131" s="18" t="s">
        <v>297</v>
      </c>
      <c r="C131" s="19" t="s">
        <v>298</v>
      </c>
      <c r="D131" s="18" t="s">
        <v>22</v>
      </c>
      <c r="E131" s="20">
        <v>2</v>
      </c>
      <c r="F131" s="20">
        <v>4</v>
      </c>
      <c r="G131" s="20">
        <v>4</v>
      </c>
      <c r="H131" s="20">
        <f t="shared" si="1"/>
        <v>0</v>
      </c>
      <c r="I131" s="19" t="s">
        <v>86</v>
      </c>
      <c r="J131" s="19"/>
    </row>
    <row r="132" spans="1:10" x14ac:dyDescent="0.3">
      <c r="A132" s="18">
        <v>105</v>
      </c>
      <c r="B132" s="18" t="s">
        <v>45</v>
      </c>
      <c r="C132" s="19" t="s">
        <v>46</v>
      </c>
      <c r="D132" s="18" t="s">
        <v>22</v>
      </c>
      <c r="E132" s="20">
        <v>1</v>
      </c>
      <c r="F132" s="20">
        <v>2</v>
      </c>
      <c r="G132" s="20">
        <v>2</v>
      </c>
      <c r="H132" s="20">
        <f t="shared" si="1"/>
        <v>0</v>
      </c>
      <c r="I132" s="19" t="s">
        <v>138</v>
      </c>
      <c r="J132" s="19"/>
    </row>
    <row r="133" spans="1:10" ht="31.5" x14ac:dyDescent="0.3">
      <c r="A133" s="18">
        <v>106</v>
      </c>
      <c r="B133" s="18" t="s">
        <v>82</v>
      </c>
      <c r="C133" s="19" t="s">
        <v>83</v>
      </c>
      <c r="D133" s="18" t="s">
        <v>22</v>
      </c>
      <c r="E133" s="20">
        <v>0</v>
      </c>
      <c r="F133" s="20">
        <v>4</v>
      </c>
      <c r="G133" s="20">
        <v>4</v>
      </c>
      <c r="H133" s="20">
        <f t="shared" ref="H133:H138" si="2">F133-G133</f>
        <v>0</v>
      </c>
      <c r="I133" s="19" t="s">
        <v>86</v>
      </c>
      <c r="J133" s="19"/>
    </row>
    <row r="134" spans="1:10" x14ac:dyDescent="0.3">
      <c r="A134" s="18">
        <v>107</v>
      </c>
      <c r="B134" s="18" t="s">
        <v>299</v>
      </c>
      <c r="C134" s="19" t="s">
        <v>300</v>
      </c>
      <c r="D134" s="18" t="s">
        <v>22</v>
      </c>
      <c r="E134" s="20">
        <v>0</v>
      </c>
      <c r="F134" s="20">
        <v>2</v>
      </c>
      <c r="G134" s="20">
        <v>0</v>
      </c>
      <c r="H134" s="20">
        <f t="shared" si="2"/>
        <v>2</v>
      </c>
      <c r="I134" s="19" t="s">
        <v>141</v>
      </c>
      <c r="J134" s="19"/>
    </row>
    <row r="135" spans="1:10" ht="31.5" x14ac:dyDescent="0.3">
      <c r="A135" s="18">
        <v>108</v>
      </c>
      <c r="B135" s="18" t="s">
        <v>301</v>
      </c>
      <c r="C135" s="19" t="s">
        <v>302</v>
      </c>
      <c r="D135" s="18" t="s">
        <v>22</v>
      </c>
      <c r="E135" s="20">
        <v>1</v>
      </c>
      <c r="F135" s="20">
        <v>2</v>
      </c>
      <c r="G135" s="20">
        <v>0</v>
      </c>
      <c r="H135" s="20">
        <f t="shared" si="2"/>
        <v>2</v>
      </c>
      <c r="I135" s="19" t="s">
        <v>139</v>
      </c>
      <c r="J135" s="19"/>
    </row>
    <row r="136" spans="1:10" ht="31.5" x14ac:dyDescent="0.3">
      <c r="A136" s="18">
        <v>109</v>
      </c>
      <c r="B136" s="18" t="s">
        <v>66</v>
      </c>
      <c r="C136" s="19" t="s">
        <v>67</v>
      </c>
      <c r="D136" s="18" t="s">
        <v>22</v>
      </c>
      <c r="E136" s="20">
        <v>0</v>
      </c>
      <c r="F136" s="20">
        <v>1</v>
      </c>
      <c r="G136" s="20">
        <v>1</v>
      </c>
      <c r="H136" s="20">
        <f t="shared" si="2"/>
        <v>0</v>
      </c>
      <c r="I136" s="19" t="s">
        <v>86</v>
      </c>
      <c r="J136" s="19"/>
    </row>
    <row r="137" spans="1:10" ht="31.5" x14ac:dyDescent="0.3">
      <c r="A137" s="18">
        <v>110</v>
      </c>
      <c r="B137" s="18" t="s">
        <v>47</v>
      </c>
      <c r="C137" s="19" t="s">
        <v>48</v>
      </c>
      <c r="D137" s="18" t="s">
        <v>22</v>
      </c>
      <c r="E137" s="20">
        <v>5</v>
      </c>
      <c r="F137" s="20">
        <v>15</v>
      </c>
      <c r="G137" s="20">
        <v>15</v>
      </c>
      <c r="H137" s="20">
        <f t="shared" si="2"/>
        <v>0</v>
      </c>
      <c r="I137" s="19" t="s">
        <v>86</v>
      </c>
      <c r="J137" s="19"/>
    </row>
    <row r="138" spans="1:10" ht="31.5" x14ac:dyDescent="0.3">
      <c r="A138" s="18">
        <v>111</v>
      </c>
      <c r="B138" s="18" t="s">
        <v>175</v>
      </c>
      <c r="C138" s="19" t="s">
        <v>303</v>
      </c>
      <c r="D138" s="18" t="s">
        <v>22</v>
      </c>
      <c r="E138" s="20"/>
      <c r="F138" s="20">
        <v>5</v>
      </c>
      <c r="G138" s="20">
        <v>0</v>
      </c>
      <c r="H138" s="20">
        <f t="shared" si="2"/>
        <v>5</v>
      </c>
      <c r="I138" s="19" t="s">
        <v>325</v>
      </c>
      <c r="J138" s="19"/>
    </row>
    <row r="139" spans="1:10" x14ac:dyDescent="0.3">
      <c r="A139" s="6" t="s">
        <v>49</v>
      </c>
      <c r="B139" s="7"/>
      <c r="C139" s="7" t="s">
        <v>50</v>
      </c>
      <c r="D139" s="9"/>
      <c r="E139" s="9"/>
      <c r="F139" s="9"/>
      <c r="G139" s="10"/>
      <c r="H139" s="10"/>
      <c r="I139" s="10"/>
      <c r="J139" s="11"/>
    </row>
    <row r="140" spans="1:10" x14ac:dyDescent="0.3">
      <c r="A140" s="18">
        <v>1</v>
      </c>
      <c r="B140" s="18" t="s">
        <v>127</v>
      </c>
      <c r="C140" s="19" t="s">
        <v>105</v>
      </c>
      <c r="D140" s="18" t="s">
        <v>22</v>
      </c>
      <c r="E140" s="20">
        <v>1</v>
      </c>
      <c r="F140" s="20">
        <v>1</v>
      </c>
      <c r="G140" s="20">
        <v>0</v>
      </c>
      <c r="H140" s="20">
        <f t="shared" ref="H140:H165" si="3">F140-G140</f>
        <v>1</v>
      </c>
      <c r="I140" s="19" t="s">
        <v>136</v>
      </c>
      <c r="J140" s="19"/>
    </row>
    <row r="141" spans="1:10" ht="31.5" x14ac:dyDescent="0.3">
      <c r="A141" s="18">
        <v>2</v>
      </c>
      <c r="B141" s="18" t="s">
        <v>128</v>
      </c>
      <c r="C141" s="19" t="s">
        <v>129</v>
      </c>
      <c r="D141" s="18" t="s">
        <v>22</v>
      </c>
      <c r="E141" s="20">
        <v>6</v>
      </c>
      <c r="F141" s="20">
        <v>10</v>
      </c>
      <c r="G141" s="20">
        <v>0</v>
      </c>
      <c r="H141" s="20">
        <f t="shared" si="3"/>
        <v>10</v>
      </c>
      <c r="I141" s="19" t="s">
        <v>139</v>
      </c>
      <c r="J141" s="19"/>
    </row>
    <row r="142" spans="1:10" x14ac:dyDescent="0.3">
      <c r="A142" s="18">
        <v>3</v>
      </c>
      <c r="B142" s="18" t="s">
        <v>130</v>
      </c>
      <c r="C142" s="19" t="s">
        <v>131</v>
      </c>
      <c r="D142" s="18" t="s">
        <v>22</v>
      </c>
      <c r="E142" s="20">
        <v>0</v>
      </c>
      <c r="F142" s="20">
        <v>5</v>
      </c>
      <c r="G142" s="20">
        <v>0</v>
      </c>
      <c r="H142" s="20">
        <f t="shared" si="3"/>
        <v>5</v>
      </c>
      <c r="I142" s="19" t="s">
        <v>137</v>
      </c>
      <c r="J142" s="19"/>
    </row>
    <row r="143" spans="1:10" x14ac:dyDescent="0.3">
      <c r="A143" s="18">
        <v>4</v>
      </c>
      <c r="B143" s="18" t="s">
        <v>304</v>
      </c>
      <c r="C143" s="19" t="s">
        <v>305</v>
      </c>
      <c r="D143" s="18" t="s">
        <v>22</v>
      </c>
      <c r="E143" s="20">
        <v>0</v>
      </c>
      <c r="F143" s="20">
        <v>5</v>
      </c>
      <c r="G143" s="20">
        <v>0</v>
      </c>
      <c r="H143" s="20">
        <f t="shared" si="3"/>
        <v>5</v>
      </c>
      <c r="I143" s="19" t="s">
        <v>137</v>
      </c>
      <c r="J143" s="19"/>
    </row>
    <row r="144" spans="1:10" x14ac:dyDescent="0.3">
      <c r="A144" s="18">
        <v>5</v>
      </c>
      <c r="B144" s="18" t="s">
        <v>132</v>
      </c>
      <c r="C144" s="19" t="s">
        <v>133</v>
      </c>
      <c r="D144" s="18" t="s">
        <v>9</v>
      </c>
      <c r="E144" s="20">
        <v>1</v>
      </c>
      <c r="F144" s="20">
        <v>1</v>
      </c>
      <c r="G144" s="20">
        <v>0</v>
      </c>
      <c r="H144" s="20">
        <f t="shared" si="3"/>
        <v>1</v>
      </c>
      <c r="I144" s="19" t="s">
        <v>140</v>
      </c>
      <c r="J144" s="19"/>
    </row>
    <row r="145" spans="1:10" x14ac:dyDescent="0.3">
      <c r="A145" s="18">
        <v>6</v>
      </c>
      <c r="B145" s="18" t="s">
        <v>306</v>
      </c>
      <c r="C145" s="19" t="s">
        <v>307</v>
      </c>
      <c r="D145" s="18" t="s">
        <v>9</v>
      </c>
      <c r="E145" s="20">
        <v>0</v>
      </c>
      <c r="F145" s="20">
        <v>5</v>
      </c>
      <c r="G145" s="20">
        <v>0</v>
      </c>
      <c r="H145" s="20">
        <f t="shared" si="3"/>
        <v>5</v>
      </c>
      <c r="I145" s="19" t="s">
        <v>137</v>
      </c>
      <c r="J145" s="19"/>
    </row>
    <row r="146" spans="1:10" x14ac:dyDescent="0.3">
      <c r="A146" s="18">
        <v>7</v>
      </c>
      <c r="B146" s="18" t="s">
        <v>308</v>
      </c>
      <c r="C146" s="19" t="s">
        <v>309</v>
      </c>
      <c r="D146" s="18" t="s">
        <v>9</v>
      </c>
      <c r="E146" s="20">
        <v>0</v>
      </c>
      <c r="F146" s="20">
        <v>1</v>
      </c>
      <c r="G146" s="20">
        <v>0</v>
      </c>
      <c r="H146" s="20">
        <f t="shared" si="3"/>
        <v>1</v>
      </c>
      <c r="I146" s="19" t="s">
        <v>137</v>
      </c>
      <c r="J146" s="19"/>
    </row>
    <row r="147" spans="1:10" ht="31.5" x14ac:dyDescent="0.3">
      <c r="A147" s="18">
        <v>8</v>
      </c>
      <c r="B147" s="18" t="s">
        <v>310</v>
      </c>
      <c r="C147" s="19" t="s">
        <v>311</v>
      </c>
      <c r="D147" s="18" t="s">
        <v>9</v>
      </c>
      <c r="E147" s="20">
        <v>5</v>
      </c>
      <c r="F147" s="20">
        <v>5</v>
      </c>
      <c r="G147" s="20">
        <v>5</v>
      </c>
      <c r="H147" s="20">
        <f t="shared" si="3"/>
        <v>0</v>
      </c>
      <c r="I147" s="19" t="s">
        <v>86</v>
      </c>
      <c r="J147" s="19"/>
    </row>
    <row r="148" spans="1:10" x14ac:dyDescent="0.3">
      <c r="A148" s="18">
        <v>9</v>
      </c>
      <c r="B148" s="18" t="s">
        <v>51</v>
      </c>
      <c r="C148" s="19" t="s">
        <v>52</v>
      </c>
      <c r="D148" s="18" t="s">
        <v>9</v>
      </c>
      <c r="E148" s="20">
        <v>2</v>
      </c>
      <c r="F148" s="20">
        <v>3</v>
      </c>
      <c r="G148" s="20">
        <v>2</v>
      </c>
      <c r="H148" s="20">
        <f t="shared" si="3"/>
        <v>1</v>
      </c>
      <c r="I148" s="19" t="s">
        <v>138</v>
      </c>
      <c r="J148" s="19"/>
    </row>
    <row r="149" spans="1:10" ht="31.5" x14ac:dyDescent="0.3">
      <c r="A149" s="18">
        <v>10</v>
      </c>
      <c r="B149" s="18" t="s">
        <v>134</v>
      </c>
      <c r="C149" s="19" t="s">
        <v>135</v>
      </c>
      <c r="D149" s="18" t="s">
        <v>9</v>
      </c>
      <c r="E149" s="20">
        <v>0</v>
      </c>
      <c r="F149" s="20">
        <v>6</v>
      </c>
      <c r="G149" s="20">
        <v>0</v>
      </c>
      <c r="H149" s="20">
        <f t="shared" si="3"/>
        <v>6</v>
      </c>
      <c r="I149" s="19" t="s">
        <v>327</v>
      </c>
      <c r="J149" s="19"/>
    </row>
    <row r="150" spans="1:10" x14ac:dyDescent="0.3">
      <c r="A150" s="18">
        <v>11</v>
      </c>
      <c r="B150" s="18" t="s">
        <v>175</v>
      </c>
      <c r="C150" s="19" t="s">
        <v>312</v>
      </c>
      <c r="D150" s="18" t="s">
        <v>9</v>
      </c>
      <c r="E150" s="20"/>
      <c r="F150" s="20">
        <v>1</v>
      </c>
      <c r="G150" s="20">
        <v>0</v>
      </c>
      <c r="H150" s="20">
        <f t="shared" si="3"/>
        <v>1</v>
      </c>
      <c r="I150" s="19" t="s">
        <v>141</v>
      </c>
      <c r="J150" s="19"/>
    </row>
    <row r="151" spans="1:10" x14ac:dyDescent="0.3">
      <c r="A151" s="18">
        <v>12</v>
      </c>
      <c r="B151" s="18" t="s">
        <v>84</v>
      </c>
      <c r="C151" s="19" t="s">
        <v>85</v>
      </c>
      <c r="D151" s="18" t="s">
        <v>9</v>
      </c>
      <c r="E151" s="20">
        <v>0</v>
      </c>
      <c r="F151" s="20">
        <v>1</v>
      </c>
      <c r="G151" s="20">
        <v>0</v>
      </c>
      <c r="H151" s="20">
        <f t="shared" si="3"/>
        <v>1</v>
      </c>
      <c r="I151" s="19" t="s">
        <v>141</v>
      </c>
      <c r="J151" s="19"/>
    </row>
    <row r="152" spans="1:10" x14ac:dyDescent="0.3">
      <c r="A152" s="18">
        <v>13</v>
      </c>
      <c r="B152" s="18" t="s">
        <v>175</v>
      </c>
      <c r="C152" s="19" t="s">
        <v>313</v>
      </c>
      <c r="D152" s="18" t="s">
        <v>9</v>
      </c>
      <c r="E152" s="20"/>
      <c r="F152" s="20">
        <v>1</v>
      </c>
      <c r="G152" s="20">
        <v>0</v>
      </c>
      <c r="H152" s="20">
        <f t="shared" si="3"/>
        <v>1</v>
      </c>
      <c r="I152" s="19" t="s">
        <v>141</v>
      </c>
      <c r="J152" s="19"/>
    </row>
    <row r="153" spans="1:10" x14ac:dyDescent="0.3">
      <c r="A153" s="18">
        <v>14</v>
      </c>
      <c r="B153" s="18" t="s">
        <v>314</v>
      </c>
      <c r="C153" s="19" t="s">
        <v>315</v>
      </c>
      <c r="D153" s="18" t="s">
        <v>9</v>
      </c>
      <c r="E153" s="20">
        <v>0</v>
      </c>
      <c r="F153" s="20">
        <v>3</v>
      </c>
      <c r="G153" s="20">
        <v>0</v>
      </c>
      <c r="H153" s="20">
        <f t="shared" si="3"/>
        <v>3</v>
      </c>
      <c r="I153" s="19" t="s">
        <v>141</v>
      </c>
      <c r="J153" s="19"/>
    </row>
    <row r="154" spans="1:10" x14ac:dyDescent="0.3">
      <c r="A154" s="18">
        <v>15</v>
      </c>
      <c r="B154" s="18" t="s">
        <v>316</v>
      </c>
      <c r="C154" s="19" t="s">
        <v>317</v>
      </c>
      <c r="D154" s="18" t="s">
        <v>9</v>
      </c>
      <c r="E154" s="20">
        <v>0</v>
      </c>
      <c r="F154" s="20">
        <v>2</v>
      </c>
      <c r="G154" s="20">
        <v>0</v>
      </c>
      <c r="H154" s="20">
        <f t="shared" si="3"/>
        <v>2</v>
      </c>
      <c r="I154" s="19" t="s">
        <v>141</v>
      </c>
      <c r="J154" s="19"/>
    </row>
    <row r="155" spans="1:10" x14ac:dyDescent="0.3">
      <c r="A155" s="18">
        <v>16</v>
      </c>
      <c r="B155" s="18" t="s">
        <v>70</v>
      </c>
      <c r="C155" s="19" t="s">
        <v>71</v>
      </c>
      <c r="D155" s="18" t="s">
        <v>9</v>
      </c>
      <c r="E155" s="20">
        <v>0</v>
      </c>
      <c r="F155" s="20">
        <v>2</v>
      </c>
      <c r="G155" s="20">
        <v>0</v>
      </c>
      <c r="H155" s="20">
        <f t="shared" si="3"/>
        <v>2</v>
      </c>
      <c r="I155" s="19" t="s">
        <v>141</v>
      </c>
      <c r="J155" s="19"/>
    </row>
    <row r="156" spans="1:10" x14ac:dyDescent="0.3">
      <c r="A156" s="18">
        <v>17</v>
      </c>
      <c r="B156" s="18"/>
      <c r="C156" s="19" t="s">
        <v>330</v>
      </c>
      <c r="D156" s="18" t="s">
        <v>9</v>
      </c>
      <c r="E156" s="20">
        <v>12</v>
      </c>
      <c r="F156" s="20">
        <v>25</v>
      </c>
      <c r="G156" s="20">
        <v>10</v>
      </c>
      <c r="H156" s="20">
        <f t="shared" si="3"/>
        <v>15</v>
      </c>
      <c r="I156" s="19" t="s">
        <v>138</v>
      </c>
      <c r="J156" s="19"/>
    </row>
    <row r="157" spans="1:10" x14ac:dyDescent="0.3">
      <c r="A157" s="18">
        <v>18</v>
      </c>
      <c r="B157" s="18" t="s">
        <v>175</v>
      </c>
      <c r="C157" s="19" t="s">
        <v>318</v>
      </c>
      <c r="D157" s="18" t="s">
        <v>9</v>
      </c>
      <c r="E157" s="20"/>
      <c r="F157" s="20">
        <v>1</v>
      </c>
      <c r="G157" s="20">
        <v>0</v>
      </c>
      <c r="H157" s="20">
        <f t="shared" si="3"/>
        <v>1</v>
      </c>
      <c r="I157" s="19" t="s">
        <v>141</v>
      </c>
      <c r="J157" s="19"/>
    </row>
    <row r="158" spans="1:10" x14ac:dyDescent="0.3">
      <c r="A158" s="18">
        <v>19</v>
      </c>
      <c r="B158" s="18" t="s">
        <v>53</v>
      </c>
      <c r="C158" s="19" t="s">
        <v>54</v>
      </c>
      <c r="D158" s="18" t="s">
        <v>9</v>
      </c>
      <c r="E158" s="20">
        <v>1</v>
      </c>
      <c r="F158" s="20">
        <v>2</v>
      </c>
      <c r="G158" s="20">
        <v>1</v>
      </c>
      <c r="H158" s="20">
        <f t="shared" si="3"/>
        <v>1</v>
      </c>
      <c r="I158" s="19" t="s">
        <v>138</v>
      </c>
      <c r="J158" s="19"/>
    </row>
    <row r="159" spans="1:10" ht="31.5" x14ac:dyDescent="0.3">
      <c r="A159" s="18">
        <v>20</v>
      </c>
      <c r="B159" s="18" t="s">
        <v>319</v>
      </c>
      <c r="C159" s="19" t="s">
        <v>320</v>
      </c>
      <c r="D159" s="18" t="s">
        <v>9</v>
      </c>
      <c r="E159" s="20">
        <v>1</v>
      </c>
      <c r="F159" s="20">
        <v>2</v>
      </c>
      <c r="G159" s="20">
        <v>0</v>
      </c>
      <c r="H159" s="20">
        <f t="shared" si="3"/>
        <v>2</v>
      </c>
      <c r="I159" s="19" t="s">
        <v>139</v>
      </c>
      <c r="J159" s="19"/>
    </row>
    <row r="160" spans="1:10" x14ac:dyDescent="0.3">
      <c r="A160" s="18">
        <v>21</v>
      </c>
      <c r="B160" s="18" t="s">
        <v>72</v>
      </c>
      <c r="C160" s="19" t="s">
        <v>73</v>
      </c>
      <c r="D160" s="18" t="s">
        <v>22</v>
      </c>
      <c r="E160" s="20">
        <v>3</v>
      </c>
      <c r="F160" s="20">
        <v>6</v>
      </c>
      <c r="G160" s="20">
        <v>0</v>
      </c>
      <c r="H160" s="20">
        <f t="shared" si="3"/>
        <v>6</v>
      </c>
      <c r="I160" s="19" t="s">
        <v>138</v>
      </c>
      <c r="J160" s="19"/>
    </row>
    <row r="161" spans="1:10" x14ac:dyDescent="0.3">
      <c r="A161" s="18">
        <v>22</v>
      </c>
      <c r="B161" s="18" t="s">
        <v>175</v>
      </c>
      <c r="C161" s="19" t="s">
        <v>321</v>
      </c>
      <c r="D161" s="18" t="s">
        <v>22</v>
      </c>
      <c r="E161" s="20"/>
      <c r="F161" s="20">
        <v>1</v>
      </c>
      <c r="G161" s="20">
        <v>0</v>
      </c>
      <c r="H161" s="20">
        <f t="shared" si="3"/>
        <v>1</v>
      </c>
      <c r="I161" s="19" t="s">
        <v>141</v>
      </c>
      <c r="J161" s="19"/>
    </row>
    <row r="162" spans="1:10" x14ac:dyDescent="0.3">
      <c r="A162" s="18">
        <v>23</v>
      </c>
      <c r="B162" s="18" t="s">
        <v>175</v>
      </c>
      <c r="C162" s="19" t="s">
        <v>322</v>
      </c>
      <c r="D162" s="18" t="s">
        <v>22</v>
      </c>
      <c r="E162" s="20"/>
      <c r="F162" s="20">
        <v>5</v>
      </c>
      <c r="G162" s="20">
        <v>0</v>
      </c>
      <c r="H162" s="20">
        <f t="shared" si="3"/>
        <v>5</v>
      </c>
      <c r="I162" s="19" t="s">
        <v>138</v>
      </c>
      <c r="J162" s="19"/>
    </row>
    <row r="163" spans="1:10" x14ac:dyDescent="0.3">
      <c r="A163" s="18">
        <v>24</v>
      </c>
      <c r="B163" s="18" t="s">
        <v>55</v>
      </c>
      <c r="C163" s="19" t="s">
        <v>56</v>
      </c>
      <c r="D163" s="18" t="s">
        <v>57</v>
      </c>
      <c r="E163" s="20">
        <v>3</v>
      </c>
      <c r="F163" s="20">
        <v>5</v>
      </c>
      <c r="G163" s="20">
        <v>2</v>
      </c>
      <c r="H163" s="20">
        <f t="shared" si="3"/>
        <v>3</v>
      </c>
      <c r="I163" s="19" t="s">
        <v>138</v>
      </c>
      <c r="J163" s="19"/>
    </row>
    <row r="164" spans="1:10" ht="31.5" x14ac:dyDescent="0.3">
      <c r="A164" s="18">
        <v>25</v>
      </c>
      <c r="B164" s="18" t="s">
        <v>323</v>
      </c>
      <c r="C164" s="19" t="s">
        <v>324</v>
      </c>
      <c r="D164" s="18" t="s">
        <v>22</v>
      </c>
      <c r="E164" s="20">
        <v>0</v>
      </c>
      <c r="F164" s="20">
        <v>15</v>
      </c>
      <c r="G164" s="20">
        <v>0</v>
      </c>
      <c r="H164" s="20">
        <f t="shared" si="3"/>
        <v>15</v>
      </c>
      <c r="I164" s="19" t="s">
        <v>139</v>
      </c>
      <c r="J164" s="19"/>
    </row>
    <row r="165" spans="1:10" ht="31.5" x14ac:dyDescent="0.3">
      <c r="A165" s="18">
        <v>26</v>
      </c>
      <c r="B165" s="18" t="s">
        <v>58</v>
      </c>
      <c r="C165" s="19" t="s">
        <v>59</v>
      </c>
      <c r="D165" s="18" t="s">
        <v>22</v>
      </c>
      <c r="E165" s="20">
        <v>32</v>
      </c>
      <c r="F165" s="20">
        <v>50</v>
      </c>
      <c r="G165" s="20">
        <v>0</v>
      </c>
      <c r="H165" s="20">
        <f t="shared" si="3"/>
        <v>50</v>
      </c>
      <c r="I165" s="19" t="s">
        <v>139</v>
      </c>
      <c r="J165" s="19"/>
    </row>
    <row r="166" spans="1:10" x14ac:dyDescent="0.3">
      <c r="A166" s="26"/>
      <c r="C166" s="16"/>
      <c r="D166" s="17"/>
      <c r="E166" s="17"/>
      <c r="F166" s="17"/>
      <c r="G166" s="27"/>
      <c r="H166" s="27"/>
      <c r="I166" s="28"/>
    </row>
    <row r="167" spans="1:10" ht="37.5" customHeight="1" x14ac:dyDescent="0.3">
      <c r="A167" s="32" t="s">
        <v>329</v>
      </c>
      <c r="B167" s="32"/>
      <c r="C167" s="32"/>
      <c r="D167" s="32"/>
      <c r="E167" s="32"/>
      <c r="F167" s="32"/>
      <c r="G167" s="32"/>
      <c r="H167" s="32"/>
      <c r="I167" s="32"/>
      <c r="J167" s="32"/>
    </row>
  </sheetData>
  <sortState ref="A140:J165">
    <sortCondition ref="C140:C165"/>
  </sortState>
  <mergeCells count="4">
    <mergeCell ref="A1:J1"/>
    <mergeCell ref="A2:J2"/>
    <mergeCell ref="A167:J167"/>
    <mergeCell ref="A3:J3"/>
  </mergeCells>
  <printOptions horizontalCentered="1"/>
  <pageMargins left="0.19685039370078741" right="0.19685039370078741" top="0.39370078740157483" bottom="0.39370078740157483" header="0.31496062992125984" footer="0.31496062992125984"/>
  <pageSetup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BVYHCT QN</vt:lpstr>
      <vt:lpstr>'BVYHCT QN'!Print_Titles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2025-09-12T00:45:37Z</cp:lastPrinted>
  <dcterms:created xsi:type="dcterms:W3CDTF">2025-09-08T07:05:47Z</dcterms:created>
  <dcterms:modified xsi:type="dcterms:W3CDTF">2025-09-15T00:31:53Z</dcterms:modified>
</cp:coreProperties>
</file>